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EstaPastaDeTrabalho"/>
  <mc:AlternateContent xmlns:mc="http://schemas.openxmlformats.org/markup-compatibility/2006">
    <mc:Choice Requires="x15">
      <x15ac:absPath xmlns:x15ac="http://schemas.microsoft.com/office/spreadsheetml/2010/11/ac" url="https://maxximaconstrucoes-my.sharepoint.com/personal/contato_maxximaconstrucoes_com_br/Documents/MAXXIMA/WLL MAXXIMO/EFETIVO MONTE CARMELO/2026/01.2026/Nova pasta/"/>
    </mc:Choice>
  </mc:AlternateContent>
  <xr:revisionPtr revIDLastSave="1" documentId="13_ncr:1_{06DA5067-CDA0-403C-BA3C-2C259CC4BDD5}" xr6:coauthVersionLast="47" xr6:coauthVersionMax="47" xr10:uidLastSave="{01E2BEFB-3E24-48ED-8543-5047A08ECE98}"/>
  <bookViews>
    <workbookView xWindow="-120" yWindow="-120" windowWidth="20730" windowHeight="11160" xr2:uid="{00000000-000D-0000-FFFF-FFFF00000000}"/>
  </bookViews>
  <sheets>
    <sheet name="Planilha1" sheetId="1" r:id="rId1"/>
  </sheets>
  <definedNames>
    <definedName name="_xlnm._FilterDatabase" localSheetId="0" hidden="1">Planilha1!$AW$6:$BN$6</definedName>
    <definedName name="_xlnm.Print_Area" localSheetId="0">Planilha1!$B$1:$AL$136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DWl+lPP38jUQaOdsbYbQ5SMUcSA=="/>
    </ext>
  </extLst>
</workbook>
</file>

<file path=xl/calcChain.xml><?xml version="1.0" encoding="utf-8"?>
<calcChain xmlns="http://schemas.openxmlformats.org/spreadsheetml/2006/main">
  <c r="AL8" i="1" l="1"/>
  <c r="AK8" i="1"/>
  <c r="AL7" i="1"/>
  <c r="AK7" i="1"/>
  <c r="AK119" i="1" l="1"/>
  <c r="AL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E124" i="1"/>
  <c r="AM7" i="1"/>
  <c r="AO7" i="1" s="1"/>
  <c r="AP7" i="1" s="1"/>
  <c r="AM8" i="1"/>
  <c r="AO8" i="1" s="1"/>
  <c r="AP8" i="1" s="1"/>
  <c r="AN7" i="1" l="1"/>
  <c r="AN8" i="1"/>
  <c r="D119" i="1" l="1"/>
  <c r="B123" i="1" s="1"/>
  <c r="F119" i="1" l="1"/>
  <c r="G119" i="1"/>
  <c r="H119" i="1"/>
  <c r="I119" i="1"/>
  <c r="J119" i="1"/>
  <c r="K119" i="1"/>
  <c r="L119" i="1"/>
  <c r="M119" i="1"/>
  <c r="N119" i="1"/>
  <c r="AD119" i="1"/>
  <c r="AE119" i="1"/>
  <c r="AF119" i="1"/>
  <c r="AG119" i="1"/>
  <c r="AH119" i="1"/>
  <c r="AI119" i="1"/>
  <c r="AJ119" i="1"/>
  <c r="B122" i="1"/>
  <c r="B124" i="1" l="1"/>
  <c r="B125" i="1"/>
  <c r="B127" i="1"/>
  <c r="B126" i="1"/>
  <c r="B128" i="1"/>
  <c r="B129" i="1"/>
  <c r="B131" i="1" l="1"/>
</calcChain>
</file>

<file path=xl/sharedStrings.xml><?xml version="1.0" encoding="utf-8"?>
<sst xmlns="http://schemas.openxmlformats.org/spreadsheetml/2006/main" count="153" uniqueCount="82">
  <si>
    <t>OBRA:</t>
  </si>
  <si>
    <t>CONSTRUTORA:</t>
  </si>
  <si>
    <t>-</t>
  </si>
  <si>
    <t>REFERENCIA</t>
  </si>
  <si>
    <t>Cod</t>
  </si>
  <si>
    <t>Nome</t>
  </si>
  <si>
    <t>Funcao</t>
  </si>
  <si>
    <t>Admissao</t>
  </si>
  <si>
    <t>Total Dias</t>
  </si>
  <si>
    <t>Total Faltas</t>
  </si>
  <si>
    <t>Contrato 1</t>
  </si>
  <si>
    <t>Situacao 1</t>
  </si>
  <si>
    <t>Contrato 2</t>
  </si>
  <si>
    <t>Situacao 2</t>
  </si>
  <si>
    <t>Demissao</t>
  </si>
  <si>
    <t>Cartao</t>
  </si>
  <si>
    <t>Holerite</t>
  </si>
  <si>
    <t>Recibo</t>
  </si>
  <si>
    <t>Obra</t>
  </si>
  <si>
    <t>Enc. de Obras</t>
  </si>
  <si>
    <t>FALTA</t>
  </si>
  <si>
    <t>Servente</t>
  </si>
  <si>
    <t>TOTAL</t>
  </si>
  <si>
    <t>P</t>
  </si>
  <si>
    <t>F</t>
  </si>
  <si>
    <t>EX</t>
  </si>
  <si>
    <t>S/F</t>
  </si>
  <si>
    <t>FÉRIAS</t>
  </si>
  <si>
    <t>AT</t>
  </si>
  <si>
    <t>Apontador</t>
  </si>
  <si>
    <t>Azulejista</t>
  </si>
  <si>
    <t>Armador</t>
  </si>
  <si>
    <t>Carpinteiro</t>
  </si>
  <si>
    <t>Pedreiro</t>
  </si>
  <si>
    <t>Sinaleiro</t>
  </si>
  <si>
    <t>OBS</t>
  </si>
  <si>
    <t>OBRA</t>
  </si>
  <si>
    <t>DATA</t>
  </si>
  <si>
    <t>K VILA MASCOTE</t>
  </si>
  <si>
    <t>Emerson Correia Albuquerque</t>
  </si>
  <si>
    <t>000335</t>
  </si>
  <si>
    <t>Elbert Correia de Albuquerque</t>
  </si>
  <si>
    <t>000339</t>
  </si>
  <si>
    <t>KAZZAS</t>
  </si>
  <si>
    <t>Empresa</t>
  </si>
  <si>
    <t>KWT</t>
  </si>
  <si>
    <t>NOME</t>
  </si>
  <si>
    <t>21/12/2025 A 20/01/2026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</si>
  <si>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</si>
  <si>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</si>
  <si>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</si>
  <si>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</si>
  <si>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</si>
  <si>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</si>
  <si>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</si>
  <si>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</si>
  <si>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</si>
  <si>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</si>
  <si>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31/12/2025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</si>
  <si>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</si>
  <si>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</si>
  <si>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</si>
  <si>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</si>
  <si>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</si>
  <si>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</si>
  <si>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</si>
  <si>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</si>
  <si>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</si>
  <si>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</si>
  <si>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</si>
  <si>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</si>
  <si>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</si>
  <si>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</si>
  <si>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</si>
  <si>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</si>
  <si>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</si>
  <si>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</si>
  <si>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</si>
  <si>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</si>
  <si>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DOM</t>
  </si>
  <si>
    <t>FERIADO</t>
  </si>
  <si>
    <t>SAB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</si>
</sst>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2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14999847407452621"/>
        <bgColor rgb="FFAEABAB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2"/>
    <xf numFmtId="164" fontId="8" fillId="0" borderId="2"/>
  </cellStyleXfs>
  <cellXfs count="74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/>
    <xf numFmtId="0" fontId="4" fillId="0" borderId="2" xfId="0" applyFont="1" applyBorder="1"/>
    <xf numFmtId="0" fontId="2" fillId="0" borderId="2" xfId="0" applyFont="1" applyBorder="1" applyAlignment="1">
      <alignment vertical="center"/>
    </xf>
    <xf numFmtId="0" fontId="10" fillId="0" borderId="2" xfId="0" applyFont="1" applyBorder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4" fillId="0" borderId="0" xfId="0" applyFont="1" applyAlignment="1">
      <alignment vertical="center"/>
    </xf>
    <xf numFmtId="14" fontId="10" fillId="0" borderId="2" xfId="0" applyNumberFormat="1" applyFont="1" applyBorder="1"/>
    <xf numFmtId="14" fontId="10" fillId="0" borderId="0" xfId="0" applyNumberFormat="1" applyFont="1"/>
    <xf numFmtId="14" fontId="6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/>
    </xf>
    <xf numFmtId="14" fontId="2" fillId="3" borderId="6" xfId="0" applyNumberFormat="1" applyFont="1" applyFill="1" applyBorder="1" applyAlignment="1">
      <alignment horizontal="left" vertical="center"/>
    </xf>
    <xf numFmtId="14" fontId="10" fillId="0" borderId="2" xfId="0" applyNumberFormat="1" applyFont="1" applyBorder="1" applyAlignment="1">
      <alignment horizontal="center" vertical="center"/>
    </xf>
    <xf numFmtId="0" fontId="5" fillId="0" borderId="0" xfId="0" applyFont="1"/>
    <xf numFmtId="14" fontId="10" fillId="0" borderId="3" xfId="0" applyNumberFormat="1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14" fontId="4" fillId="0" borderId="9" xfId="0" applyNumberFormat="1" applyFont="1" applyBorder="1" applyAlignment="1">
      <alignment horizontal="left" vertical="center" shrinkToFit="1"/>
    </xf>
    <xf numFmtId="14" fontId="10" fillId="0" borderId="9" xfId="0" applyNumberFormat="1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2" fillId="0" borderId="0" xfId="0" applyFont="1"/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4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left" vertical="center"/>
    </xf>
    <xf numFmtId="14" fontId="4" fillId="0" borderId="3" xfId="0" applyNumberFormat="1" applyFont="1" applyBorder="1" applyAlignment="1">
      <alignment horizontal="left" vertical="center" shrinkToFit="1"/>
    </xf>
    <xf numFmtId="0" fontId="1" fillId="0" borderId="2" xfId="0" applyFont="1" applyBorder="1"/>
    <xf numFmtId="0" fontId="1" fillId="0" borderId="0" xfId="0" applyFont="1"/>
    <xf numFmtId="0" fontId="1" fillId="0" borderId="6" xfId="0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9" fontId="1" fillId="0" borderId="8" xfId="0" applyNumberFormat="1" applyFont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</cellXfs>
  <cellStyles count="3">
    <cellStyle name="Normal" xfId="0" builtinId="0"/>
    <cellStyle name="Normal 3" xfId="1" xr:uid="{310CEB01-A121-404B-93A1-2A1DED8412DF}"/>
    <cellStyle name="Normal 4" xfId="2" xr:uid="{0C9E35E7-5EDF-424C-93F0-30EEFEAFA8FC}"/>
  </cellStyles>
  <dxfs count="128"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indexed="64"/>
          <bgColor rgb="FFFFC0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rgb="FFAEABAB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82E391"/>
      <color rgb="FFFF5050"/>
      <color rgb="FF82E3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C6E21-CF0E-45D2-B647-D1222EF3F09A}" name="Tabela2" displayName="Tabela2" ref="A6:AU8" totalsRowShown="0" headerRowDxfId="127" dataDxfId="125" headerRowBorderDxfId="126" tableBorderDxfId="124" totalsRowBorderDxfId="123">
  <autoFilter ref="A6:AU8" xr:uid="{6ECC6E21-CF0E-45D2-B647-D1222EF3F09A}"/>
  <tableColumns count="47">
    <tableColumn id="41" xr3:uid="{326C03BA-4AB8-4F36-A949-479C9FD029F6}" name="Empresa" dataDxfId="122"/>
    <tableColumn id="1" xr3:uid="{FA796464-E69F-4642-9BCC-A10092AFD66A}" name="Cod" dataDxfId="121"/>
    <tableColumn id="2" xr3:uid="{AD4869C4-3DC6-4D04-95CA-3AECFC9C5AE4}" name="Nome" dataDxfId="120"/>
    <tableColumn id="3" xr3:uid="{E7748227-2ED3-498C-AF0F-1AFFFC563112}" name="Funcao" dataDxfId="119"/>
    <tableColumn id="4" xr3:uid="{240B8AB4-1D46-4F7B-9914-399C0D05DA59}" name="Admissao" dataDxfId="118"/>
    <tableColumn id="5" xr3:uid="{B759B3AB-8A13-4234-9A00-99CD90A0B650}" name="21/12/2025" dataDxfId="117"/>
    <tableColumn id="6" xr3:uid="{9CF88264-D31B-4A40-9EFA-307DC0DB45A5}" name="22/12/2025" dataDxfId="116"/>
    <tableColumn id="7" xr3:uid="{1B5CBE47-D453-4684-8511-30CCDE21D5EA}" name="23/12/2025" dataDxfId="115"/>
    <tableColumn id="8" xr3:uid="{82E3D45A-3F4D-4E35-A46E-1B5A44C3EBB0}" name="24/12/2025" dataDxfId="114"/>
    <tableColumn id="9" xr3:uid="{7C136365-644D-4BA5-A3A8-FB6EC50F5DC7}" name="25/12/2025" dataDxfId="113"/>
    <tableColumn id="10" xr3:uid="{C770AAF1-C9A5-4A92-9E9A-D0ABE9173BDC}" name="26/12/2025" dataDxfId="112"/>
    <tableColumn id="11" xr3:uid="{8CAE5F5D-43D5-43AA-9A6F-0C23F7A404BC}" name="27/12/2025" dataDxfId="111"/>
    <tableColumn id="12" xr3:uid="{00EF3D4F-FF68-450C-BFE0-C95BE593694B}" name="28/12/2025" dataDxfId="110"/>
    <tableColumn id="13" xr3:uid="{329EBCCE-5EC8-4886-92B3-1C152B96A280}" name="29/12/2025" dataDxfId="109"/>
    <tableColumn id="14" xr3:uid="{FEAD1FA1-CBC0-417F-9AAC-C42630AA42F5}" name="30/12/2025" dataDxfId="108"/>
    <tableColumn id="15" xr3:uid="{1D691A3C-3B24-43D8-8590-31063A9EFDE9}" name="31/12/2025" dataDxfId="107"/>
    <tableColumn id="16" xr3:uid="{E314F13B-812B-408F-895A-93E526F6A76A}" name="01/01/2026" dataDxfId="106"/>
    <tableColumn id="17" xr3:uid="{E64F286B-37F5-48A9-ADF4-B7DDE5B6E600}" name="02/01/2026" dataDxfId="105"/>
    <tableColumn id="18" xr3:uid="{32943214-E9EE-4890-8A7D-DB3F8898A1E7}" name="03/01/2026" dataDxfId="104"/>
    <tableColumn id="19" xr3:uid="{35835D97-B9AB-4055-99C3-C12E56F0F241}" name="04/01/2026" dataDxfId="103"/>
    <tableColumn id="20" xr3:uid="{A39E9ECE-94E1-474E-B089-960CC62F37AA}" name="05/01/2026" dataDxfId="102"/>
    <tableColumn id="21" xr3:uid="{A4B4CA56-F412-4449-84E4-7930838B00C7}" name="06/01/2026" dataDxfId="101"/>
    <tableColumn id="22" xr3:uid="{EE770576-4EFF-4ABD-BB9F-CA061DDA021F}" name="07/01/2026" dataDxfId="100"/>
    <tableColumn id="23" xr3:uid="{BF6D9EB8-61B4-458B-8158-0E92193E4C6F}" name="08/01/2026" dataDxfId="99"/>
    <tableColumn id="24" xr3:uid="{5205A227-8230-45DC-A950-ECB9FE84C024}" name="09/01/2026" dataDxfId="98"/>
    <tableColumn id="25" xr3:uid="{C789152D-66C9-41C2-A024-74D769682C30}" name="10/01/2026" dataDxfId="97"/>
    <tableColumn id="26" xr3:uid="{4271EDEE-9F80-4DCE-91CA-70594F942205}" name="11/01/2026" dataDxfId="96"/>
    <tableColumn id="27" xr3:uid="{A3EDDCE5-4F00-440B-AEE9-021E7BADE65F}" name="12/01/2026" dataDxfId="95"/>
    <tableColumn id="28" xr3:uid="{CEC44348-DAC1-4F1C-A418-C39786F354EA}" name="13/01/2026" dataDxfId="94"/>
    <tableColumn id="29" xr3:uid="{DC5F43AC-48C8-4F34-AB59-006A269E0E79}" name="14/01/2026" dataDxfId="93"/>
    <tableColumn id="30" xr3:uid="{F86159D6-A1EE-49A9-998B-12F464E3A8F6}" name="15/01/2026" dataDxfId="92"/>
    <tableColumn id="31" xr3:uid="{C78B3638-A9AA-4F25-9B04-8F4F00B03139}" name="16/01/2026" dataDxfId="91"/>
    <tableColumn id="32" xr3:uid="{4571D302-8C9A-4375-A247-43913C1B7C93}" name="17/01/2026" dataDxfId="90"/>
    <tableColumn id="33" xr3:uid="{13AA0D34-35D6-4A8A-A74B-427B89F9132C}" name="18/01/2026" dataDxfId="89"/>
    <tableColumn id="34" xr3:uid="{29F22176-3144-433B-87E5-AB0FD9B54CF5}" name="19/01/2026" dataDxfId="88"/>
    <tableColumn id="35" xr3:uid="{36E5E572-E9BE-4C8D-893B-1AA7C377547A}" name="20/01/2026" dataDxfId="87"/>
    <tableColumn id="36" xr3:uid="{4CA6FD0C-B1E4-44D2-9043-2EB1478E111A}" name="Total Dias" dataDxfId="86">
      <calculatedColumnFormula>COUNTIF(F7:AJ7,$F$121)</calculatedColumnFormula>
    </tableColumn>
    <tableColumn id="37" xr3:uid="{1B2F6D33-5934-4849-A9AE-2118BCA388AB}" name="Total Faltas" dataDxfId="85">
      <calculatedColumnFormula>COUNTIF(F7:AJ7,$G$121)</calculatedColumnFormula>
    </tableColumn>
    <tableColumn id="45" xr3:uid="{48EF73E1-B3DA-4BC4-87B2-01DBCF7A4999}" name="Contrato 1" dataDxfId="84">
      <calculatedColumnFormula>Tabela2[[#This Row],[Admissao]]+44</calculatedColumnFormula>
    </tableColumn>
    <tableColumn id="46" xr3:uid="{69326145-3985-4A0D-86C5-F7D990F6CFF1}" name="Situacao 1" dataDxfId="83">
      <calculatedColumnFormula>IF(Tabela2[[#This Row],[Contrato 1]]&gt;TODAY(),"Experiencia","Aprovado")</calculatedColumnFormula>
    </tableColumn>
    <tableColumn id="47" xr3:uid="{995C62E4-0C85-4476-8EC9-47013D1E337F}" name="Contrato 2" dataDxfId="82">
      <calculatedColumnFormula>Tabela2[[#This Row],[Contrato 1]]+45</calculatedColumnFormula>
    </tableColumn>
    <tableColumn id="48" xr3:uid="{CAA39745-CB30-48FF-8BD0-29073AC6160D}" name="Situacao 2" dataDxfId="81">
      <calculatedColumnFormula>IF(Tabela2[[#This Row],[Contrato 2]]&gt;TODAY(),"Experiencia","Aprovado")</calculatedColumnFormula>
    </tableColumn>
    <tableColumn id="42" xr3:uid="{8438C4E8-D290-4733-9CC2-AD255E128514}" name="Demissao" dataDxfId="80"/>
    <tableColumn id="38" xr3:uid="{DA86211E-3579-4A27-AD20-B998DE811145}" name="Cartao" dataDxfId="79"/>
    <tableColumn id="39" xr3:uid="{C47E37BD-98DF-45DE-B34F-B173315A92F2}" name="Holerite" dataDxfId="78"/>
    <tableColumn id="40" xr3:uid="{8741077E-2507-4C84-B5D4-32B557160DB2}" name="Recibo" dataDxfId="77"/>
    <tableColumn id="44" xr3:uid="{2C7D12D3-445C-4813-B802-F0201FA154D7}" name="Obra" dataDxfId="7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6E4418-6DFB-4497-B1D2-0CB35F4D6879}" name="Tabela1" displayName="Tabela1" ref="E123:H124" totalsRowShown="0" headerRowDxfId="75" dataDxfId="74">
  <autoFilter ref="E123:H124" xr:uid="{C86E4418-6DFB-4497-B1D2-0CB35F4D6879}"/>
  <sortState xmlns:xlrd2="http://schemas.microsoft.com/office/spreadsheetml/2017/richdata2" ref="E124:H125">
    <sortCondition ref="F123:F125"/>
  </sortState>
  <tableColumns count="4">
    <tableColumn id="1" xr3:uid="{EF6BC49E-22E5-4F47-AA86-06E368280E22}" name="OBRA" dataDxfId="73">
      <calculatedColumnFormula>$D$1</calculatedColumnFormula>
    </tableColumn>
    <tableColumn id="2" xr3:uid="{0A136EE2-C309-44D2-97EB-83226045CEDA}" name="DATA" dataDxfId="72"/>
    <tableColumn id="3" xr3:uid="{C6D4A774-1469-4693-B6F5-A25C1ED49E73}" name="NOME" dataDxfId="71"/>
    <tableColumn id="4" xr3:uid="{4D9AED50-07AB-46AB-8932-76D4A65625AF}" name="OBS" dataDxfId="7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N1022"/>
  <sheetViews>
    <sheetView tabSelected="1" topLeftCell="V6" zoomScale="130" zoomScaleNormal="130" zoomScaleSheetLayoutView="100" workbookViewId="0">
      <pane ySplit="1" topLeftCell="A7" activePane="bottomLeft" state="frozen"/>
      <selection activeCell="A6" sqref="A6"/>
      <selection pane="bottomLeft" activeCell="AU7" sqref="AU7:AU8"/>
    </sheetView>
  </sheetViews>
  <sheetFormatPr defaultColWidth="9.140625" defaultRowHeight="11.1" customHeight="1" x14ac:dyDescent="0.2"/>
  <cols>
    <col min="1" max="1" width="4.28515625" style="49" customWidth="1"/>
    <col min="2" max="2" width="6.140625" style="49" customWidth="1"/>
    <col min="3" max="3" width="23.42578125" style="49" customWidth="1"/>
    <col min="4" max="4" width="11.5703125" style="49" customWidth="1"/>
    <col min="5" max="5" width="9.140625" style="49" customWidth="1"/>
    <col min="6" max="36" width="4.140625" style="49" customWidth="1"/>
    <col min="37" max="38" width="8.85546875" style="49" customWidth="1"/>
    <col min="39" max="42" width="3.85546875" style="49" customWidth="1"/>
    <col min="43" max="43" width="8.85546875" style="20" customWidth="1"/>
    <col min="44" max="46" width="3.140625" style="49" customWidth="1"/>
    <col min="47" max="47" width="13.5703125" style="49" bestFit="1" customWidth="1"/>
    <col min="48" max="48" width="3.85546875" style="49" customWidth="1"/>
    <col min="49" max="49" width="8.7109375" style="49" customWidth="1"/>
    <col min="50" max="50" width="7.5703125" style="49" bestFit="1" customWidth="1"/>
    <col min="51" max="51" width="8.7109375" style="49" customWidth="1"/>
    <col min="52" max="52" width="7.5703125" style="49" bestFit="1" customWidth="1"/>
    <col min="53" max="53" width="8.7109375" style="49" customWidth="1"/>
    <col min="54" max="54" width="7.5703125" style="49" bestFit="1" customWidth="1"/>
    <col min="55" max="55" width="8.7109375" style="49" bestFit="1" customWidth="1"/>
    <col min="56" max="56" width="7.42578125" style="49" bestFit="1" customWidth="1"/>
    <col min="57" max="57" width="8.7109375" style="49" bestFit="1" customWidth="1"/>
    <col min="58" max="58" width="7.42578125" style="49" bestFit="1" customWidth="1"/>
    <col min="59" max="59" width="8.7109375" style="49" bestFit="1" customWidth="1"/>
    <col min="60" max="60" width="7.42578125" style="49" bestFit="1" customWidth="1"/>
    <col min="61" max="64" width="4" style="49" customWidth="1"/>
    <col min="65" max="65" width="6.140625" style="49" customWidth="1"/>
    <col min="66" max="16384" width="9.140625" style="49"/>
  </cols>
  <sheetData>
    <row r="1" spans="1:66" s="48" customFormat="1" ht="11.1" customHeight="1" x14ac:dyDescent="0.2">
      <c r="C1" s="41" t="s">
        <v>0</v>
      </c>
      <c r="D1" s="6" t="s">
        <v>38</v>
      </c>
      <c r="E1" s="7"/>
      <c r="AK1" s="5"/>
      <c r="AL1" s="5"/>
      <c r="AM1" s="5"/>
      <c r="AN1" s="5"/>
      <c r="AO1" s="5"/>
      <c r="AP1" s="5"/>
      <c r="AQ1" s="1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</row>
    <row r="2" spans="1:66" s="48" customFormat="1" ht="11.1" customHeight="1" x14ac:dyDescent="0.2">
      <c r="C2" s="41" t="s">
        <v>1</v>
      </c>
      <c r="D2" s="6" t="s">
        <v>43</v>
      </c>
      <c r="E2" s="7"/>
      <c r="AK2" s="5"/>
      <c r="AL2" s="5"/>
      <c r="AM2" s="5"/>
      <c r="AN2" s="5"/>
      <c r="AO2" s="5"/>
      <c r="AP2" s="5"/>
      <c r="AQ2" s="1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</row>
    <row r="3" spans="1:66" s="48" customFormat="1" ht="11.1" customHeight="1" x14ac:dyDescent="0.2">
      <c r="C3" s="41" t="s">
        <v>3</v>
      </c>
      <c r="D3" s="6" t="s">
        <v>47</v>
      </c>
      <c r="E3" s="7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</row>
    <row r="4" spans="1:66" ht="11.25" x14ac:dyDescent="0.2"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66" ht="11.25" x14ac:dyDescent="0.2">
      <c r="B5" s="48"/>
      <c r="C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</row>
    <row r="6" spans="1:66" ht="11.1" customHeight="1" x14ac:dyDescent="0.2">
      <c r="A6" s="44" t="s">
        <v>44</v>
      </c>
      <c r="B6" s="45" t="s">
        <v>4</v>
      </c>
      <c r="C6" s="27" t="s">
        <v>5</v>
      </c>
      <c r="D6" s="27" t="s">
        <v>6</v>
      </c>
      <c r="E6" s="27" t="s">
        <v>7</v>
      </c>
      <c r="F6" s="28" t="s">
        <v>48</v>
      </c>
      <c r="G6" s="28" t="s">
        <v>49</v>
      </c>
      <c r="H6" s="28" t="s">
        <v>50</v>
      </c>
      <c r="I6" s="28" t="s">
        <v>51</v>
      </c>
      <c r="J6" s="28" t="s">
        <v>52</v>
      </c>
      <c r="K6" s="28" t="s">
        <v>53</v>
      </c>
      <c r="L6" s="28" t="s">
        <v>54</v>
      </c>
      <c r="M6" s="28" t="s">
        <v>55</v>
      </c>
      <c r="N6" s="28" t="s">
        <v>56</v>
      </c>
      <c r="O6" s="28" t="s">
        <v>57</v>
      </c>
      <c r="P6" s="28" t="s">
        <v>58</v>
      </c>
      <c r="Q6" s="28" t="s">
        <v>59</v>
      </c>
      <c r="R6" s="28" t="s">
        <v>60</v>
      </c>
      <c r="S6" s="28" t="s">
        <v>61</v>
      </c>
      <c r="T6" s="28" t="s">
        <v>62</v>
      </c>
      <c r="U6" s="28" t="s">
        <v>63</v>
      </c>
      <c r="V6" s="28" t="s">
        <v>64</v>
      </c>
      <c r="W6" s="28" t="s">
        <v>65</v>
      </c>
      <c r="X6" s="28" t="s">
        <v>66</v>
      </c>
      <c r="Y6" s="28" t="s">
        <v>67</v>
      </c>
      <c r="Z6" s="28" t="s">
        <v>68</v>
      </c>
      <c r="AA6" s="28" t="s">
        <v>69</v>
      </c>
      <c r="AB6" s="28" t="s">
        <v>70</v>
      </c>
      <c r="AC6" s="28" t="s">
        <v>71</v>
      </c>
      <c r="AD6" s="28" t="s">
        <v>72</v>
      </c>
      <c r="AE6" s="28" t="s">
        <v>73</v>
      </c>
      <c r="AF6" s="28" t="s">
        <v>74</v>
      </c>
      <c r="AG6" s="28" t="s">
        <v>75</v>
      </c>
      <c r="AH6" s="28" t="s">
        <v>76</v>
      </c>
      <c r="AI6" s="28" t="s">
        <v>77</v>
      </c>
      <c r="AJ6" s="28" t="s">
        <v>78</v>
      </c>
      <c r="AK6" s="27" t="s">
        <v>8</v>
      </c>
      <c r="AL6" s="27" t="s">
        <v>9</v>
      </c>
      <c r="AM6" s="27" t="s">
        <v>10</v>
      </c>
      <c r="AN6" s="27" t="s">
        <v>11</v>
      </c>
      <c r="AO6" s="27" t="s">
        <v>12</v>
      </c>
      <c r="AP6" s="27" t="s">
        <v>13</v>
      </c>
      <c r="AQ6" s="27" t="s">
        <v>14</v>
      </c>
      <c r="AR6" s="27" t="s">
        <v>15</v>
      </c>
      <c r="AS6" s="27" t="s">
        <v>16</v>
      </c>
      <c r="AT6" s="27" t="s">
        <v>17</v>
      </c>
      <c r="AU6" s="46" t="s">
        <v>18</v>
      </c>
      <c r="AV6" s="48"/>
    </row>
    <row r="7" spans="1:66" ht="11.1" customHeight="1" x14ac:dyDescent="0.2">
      <c r="A7" s="50" t="s">
        <v>45</v>
      </c>
      <c r="B7" s="51" t="s">
        <v>42</v>
      </c>
      <c r="C7" s="52" t="s">
        <v>41</v>
      </c>
      <c r="D7" s="53" t="s">
        <v>21</v>
      </c>
      <c r="E7" s="47">
        <v>45792</v>
      </c>
      <c r="F7" s="35" t="s">
        <v>79</v>
      </c>
      <c r="G7" s="32" t="s">
        <v>24</v>
      </c>
      <c r="H7" s="32" t="s">
        <v>24</v>
      </c>
      <c r="I7" s="32" t="s">
        <v>24</v>
      </c>
      <c r="J7" s="32" t="s">
        <v>80</v>
      </c>
      <c r="K7" s="32" t="s">
        <v>24</v>
      </c>
      <c r="L7" s="35" t="s">
        <v>81</v>
      </c>
      <c r="M7" s="35" t="s">
        <v>79</v>
      </c>
      <c r="N7" s="32" t="s">
        <v>24</v>
      </c>
      <c r="O7" s="32" t="s">
        <v>24</v>
      </c>
      <c r="P7" s="32" t="s">
        <v>24</v>
      </c>
      <c r="Q7" s="32" t="s">
        <v>80</v>
      </c>
      <c r="R7" s="32" t="s">
        <v>24</v>
      </c>
      <c r="S7" s="32" t="s">
        <v>81</v>
      </c>
      <c r="T7" s="32" t="s">
        <v>79</v>
      </c>
      <c r="U7" s="32" t="s">
        <v>24</v>
      </c>
      <c r="V7" s="32" t="s">
        <v>24</v>
      </c>
      <c r="W7" s="32" t="s">
        <v>24</v>
      </c>
      <c r="X7" s="32" t="s">
        <v>24</v>
      </c>
      <c r="Y7" s="32" t="s">
        <v>24</v>
      </c>
      <c r="Z7" s="32" t="s">
        <v>81</v>
      </c>
      <c r="AA7" s="32" t="s">
        <v>79</v>
      </c>
      <c r="AB7" s="32" t="s">
        <v>24</v>
      </c>
      <c r="AC7" s="32" t="s">
        <v>24</v>
      </c>
      <c r="AD7" s="32" t="s">
        <v>24</v>
      </c>
      <c r="AE7" s="32" t="s">
        <v>24</v>
      </c>
      <c r="AF7" s="32" t="s">
        <v>24</v>
      </c>
      <c r="AG7" s="32" t="s">
        <v>81</v>
      </c>
      <c r="AH7" s="32" t="s">
        <v>79</v>
      </c>
      <c r="AI7" s="32" t="s">
        <v>24</v>
      </c>
      <c r="AJ7" s="32" t="s">
        <v>24</v>
      </c>
      <c r="AK7" s="54">
        <f>COUNTIF(F7:AJ7,$F$121)</f>
        <v>0</v>
      </c>
      <c r="AL7" s="54">
        <f>COUNTIF(F7:AJ7,$G$121)</f>
        <v>20</v>
      </c>
      <c r="AM7" s="31">
        <f>Tabela2[[#This Row],[Admissao]]+44</f>
        <v>45836</v>
      </c>
      <c r="AN7" s="32" t="str">
        <f ca="1">IF(Tabela2[[#This Row],[Contrato 1]]&gt;TODAY(),"Experiencia","Aprovado")</f>
        <v>Aprovado</v>
      </c>
      <c r="AO7" s="31">
        <f>Tabela2[[#This Row],[Contrato 1]]+45</f>
        <v>45881</v>
      </c>
      <c r="AP7" s="32" t="str">
        <f ca="1">IF(Tabela2[[#This Row],[Contrato 2]]&gt;TODAY(),"Experiencia","Aprovado")</f>
        <v>Aprovado</v>
      </c>
      <c r="AQ7" s="31"/>
      <c r="AR7" s="55" t="s">
        <v>20</v>
      </c>
      <c r="AS7" s="55" t="s">
        <v>20</v>
      </c>
      <c r="AT7" s="55" t="s">
        <v>20</v>
      </c>
      <c r="AU7" s="56" t="s">
        <v>38</v>
      </c>
      <c r="AV7" s="48"/>
    </row>
    <row r="8" spans="1:66" ht="11.1" customHeight="1" x14ac:dyDescent="0.2">
      <c r="A8" s="50" t="s">
        <v>45</v>
      </c>
      <c r="B8" s="57" t="s">
        <v>40</v>
      </c>
      <c r="C8" s="58" t="s">
        <v>39</v>
      </c>
      <c r="D8" s="59" t="s">
        <v>21</v>
      </c>
      <c r="E8" s="33">
        <v>45790</v>
      </c>
      <c r="F8" s="35" t="s">
        <v>79</v>
      </c>
      <c r="G8" s="35" t="s">
        <v>24</v>
      </c>
      <c r="H8" s="35" t="s">
        <v>24</v>
      </c>
      <c r="I8" s="35" t="s">
        <v>24</v>
      </c>
      <c r="J8" s="35" t="s">
        <v>80</v>
      </c>
      <c r="K8" s="35" t="s">
        <v>24</v>
      </c>
      <c r="L8" s="35" t="s">
        <v>81</v>
      </c>
      <c r="M8" s="35" t="s">
        <v>79</v>
      </c>
      <c r="N8" s="35" t="s">
        <v>24</v>
      </c>
      <c r="O8" s="35" t="s">
        <v>24</v>
      </c>
      <c r="P8" s="35" t="s">
        <v>24</v>
      </c>
      <c r="Q8" s="35" t="s">
        <v>80</v>
      </c>
      <c r="R8" s="35" t="s">
        <v>24</v>
      </c>
      <c r="S8" s="35" t="s">
        <v>81</v>
      </c>
      <c r="T8" s="35" t="s">
        <v>79</v>
      </c>
      <c r="U8" s="35" t="s">
        <v>24</v>
      </c>
      <c r="V8" s="35" t="s">
        <v>24</v>
      </c>
      <c r="W8" s="35" t="s">
        <v>24</v>
      </c>
      <c r="X8" s="35" t="s">
        <v>24</v>
      </c>
      <c r="Y8" s="35" t="s">
        <v>24</v>
      </c>
      <c r="Z8" s="35" t="s">
        <v>81</v>
      </c>
      <c r="AA8" s="35" t="s">
        <v>79</v>
      </c>
      <c r="AB8" s="35" t="s">
        <v>24</v>
      </c>
      <c r="AC8" s="35" t="s">
        <v>24</v>
      </c>
      <c r="AD8" s="35" t="s">
        <v>24</v>
      </c>
      <c r="AE8" s="35" t="s">
        <v>24</v>
      </c>
      <c r="AF8" s="35" t="s">
        <v>24</v>
      </c>
      <c r="AG8" s="35" t="s">
        <v>81</v>
      </c>
      <c r="AH8" s="35" t="s">
        <v>79</v>
      </c>
      <c r="AI8" s="35" t="s">
        <v>24</v>
      </c>
      <c r="AJ8" s="35" t="s">
        <v>24</v>
      </c>
      <c r="AK8" s="54">
        <f>COUNTIF(F8:AJ8,$F$121)</f>
        <v>0</v>
      </c>
      <c r="AL8" s="54">
        <f>COUNTIF(F8:AJ8,$G$121)</f>
        <v>20</v>
      </c>
      <c r="AM8" s="34">
        <f>Tabela2[[#This Row],[Admissao]]+44</f>
        <v>45834</v>
      </c>
      <c r="AN8" s="35" t="str">
        <f ca="1">IF(Tabela2[[#This Row],[Contrato 1]]&gt;TODAY(),"Experiencia","Aprovado")</f>
        <v>Aprovado</v>
      </c>
      <c r="AO8" s="34">
        <f>Tabela2[[#This Row],[Contrato 1]]+45</f>
        <v>45879</v>
      </c>
      <c r="AP8" s="35" t="str">
        <f ca="1">IF(Tabela2[[#This Row],[Contrato 2]]&gt;TODAY(),"Experiencia","Aprovado")</f>
        <v>Aprovado</v>
      </c>
      <c r="AQ8" s="34"/>
      <c r="AR8" s="55" t="s">
        <v>20</v>
      </c>
      <c r="AS8" s="55" t="s">
        <v>20</v>
      </c>
      <c r="AT8" s="55" t="s">
        <v>20</v>
      </c>
      <c r="AU8" s="56" t="s">
        <v>38</v>
      </c>
      <c r="AV8" s="48"/>
    </row>
    <row r="9" spans="1:66" ht="11.1" customHeight="1" x14ac:dyDescent="0.2">
      <c r="A9" s="50"/>
      <c r="B9" s="57"/>
      <c r="C9" s="59"/>
      <c r="D9" s="59"/>
      <c r="E9" s="33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54"/>
      <c r="AL9" s="54"/>
      <c r="AM9" s="34"/>
      <c r="AN9" s="35"/>
      <c r="AO9" s="34"/>
      <c r="AP9" s="35"/>
      <c r="AQ9" s="34"/>
      <c r="AR9" s="55"/>
      <c r="AS9" s="55"/>
      <c r="AT9" s="55"/>
      <c r="AU9" s="56"/>
      <c r="AV9" s="48"/>
    </row>
    <row r="10" spans="1:66" s="48" customFormat="1" ht="11.1" customHeight="1" x14ac:dyDescent="0.2">
      <c r="A10" s="72"/>
      <c r="B10" s="57"/>
      <c r="C10" s="59"/>
      <c r="D10" s="59"/>
      <c r="E10" s="33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73"/>
      <c r="AL10" s="73"/>
      <c r="AM10" s="34"/>
      <c r="AN10" s="35"/>
      <c r="AO10" s="34"/>
      <c r="AP10" s="35"/>
      <c r="AQ10" s="34"/>
      <c r="AR10" s="60"/>
      <c r="AS10" s="60"/>
      <c r="AT10" s="60"/>
      <c r="AU10" s="61"/>
    </row>
    <row r="11" spans="1:66" s="48" customFormat="1" ht="11.1" customHeight="1" x14ac:dyDescent="0.2">
      <c r="A11" s="63"/>
      <c r="B11" s="62"/>
      <c r="C11" s="63"/>
      <c r="D11" s="63"/>
      <c r="E11" s="22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66"/>
      <c r="AL11" s="66"/>
      <c r="AM11" s="25"/>
      <c r="AN11" s="26"/>
      <c r="AO11" s="25"/>
      <c r="AP11" s="26"/>
      <c r="AQ11" s="25"/>
      <c r="AR11" s="64"/>
      <c r="AS11" s="64"/>
      <c r="AT11" s="64"/>
      <c r="AU11" s="64"/>
    </row>
    <row r="12" spans="1:66" ht="11.1" customHeight="1" x14ac:dyDescent="0.2">
      <c r="B12" s="62"/>
      <c r="C12" s="63"/>
      <c r="D12" s="63"/>
      <c r="E12" s="22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37"/>
      <c r="AL12" s="37"/>
      <c r="AM12" s="25"/>
      <c r="AN12" s="26"/>
      <c r="AO12" s="25"/>
      <c r="AP12" s="26"/>
      <c r="AQ12" s="25"/>
      <c r="AR12" s="64"/>
      <c r="AS12" s="64"/>
      <c r="AT12" s="64"/>
      <c r="AU12" s="64"/>
    </row>
    <row r="13" spans="1:66" ht="11.1" customHeight="1" x14ac:dyDescent="0.2">
      <c r="B13" s="62"/>
      <c r="C13" s="63"/>
      <c r="D13" s="63"/>
      <c r="E13" s="22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7"/>
      <c r="AL13" s="37"/>
      <c r="AM13" s="25"/>
      <c r="AN13" s="26"/>
      <c r="AO13" s="25"/>
      <c r="AP13" s="26"/>
      <c r="AQ13" s="25"/>
      <c r="AR13" s="64"/>
      <c r="AS13" s="64"/>
      <c r="AT13" s="64"/>
      <c r="AU13" s="64"/>
      <c r="AV13" s="48"/>
    </row>
    <row r="14" spans="1:66" ht="10.5" customHeight="1" x14ac:dyDescent="0.2">
      <c r="B14" s="62"/>
      <c r="C14" s="63"/>
      <c r="D14" s="65"/>
      <c r="E14" s="22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66"/>
      <c r="AL14" s="37"/>
      <c r="AM14" s="25"/>
      <c r="AN14" s="26"/>
      <c r="AO14" s="25"/>
      <c r="AP14" s="26"/>
      <c r="AQ14" s="25"/>
      <c r="AR14" s="64"/>
      <c r="AS14" s="64"/>
      <c r="AT14" s="64"/>
      <c r="AU14" s="64"/>
    </row>
    <row r="15" spans="1:66" ht="11.1" customHeight="1" x14ac:dyDescent="0.2">
      <c r="B15" s="62"/>
      <c r="C15" s="63"/>
      <c r="D15" s="63"/>
      <c r="E15" s="22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66"/>
      <c r="AL15" s="24"/>
      <c r="AM15" s="25"/>
      <c r="AN15" s="26"/>
      <c r="AO15" s="25"/>
      <c r="AP15" s="26"/>
      <c r="AQ15" s="25"/>
      <c r="AR15" s="48"/>
      <c r="AS15" s="48"/>
      <c r="AT15" s="48"/>
      <c r="AU15" s="48"/>
      <c r="AV15" s="48"/>
    </row>
    <row r="16" spans="1:66" ht="11.1" customHeight="1" x14ac:dyDescent="0.2">
      <c r="B16" s="62"/>
      <c r="C16" s="63"/>
      <c r="D16" s="63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66"/>
      <c r="AL16" s="24"/>
      <c r="AM16" s="25"/>
      <c r="AN16" s="26"/>
      <c r="AO16" s="25"/>
      <c r="AP16" s="26"/>
      <c r="AQ16" s="25"/>
      <c r="AR16" s="48"/>
      <c r="AS16" s="48"/>
      <c r="AT16" s="48"/>
      <c r="AU16" s="67"/>
    </row>
    <row r="17" spans="2:66" ht="11.1" customHeight="1" x14ac:dyDescent="0.2">
      <c r="B17" s="62"/>
      <c r="C17" s="63"/>
      <c r="D17" s="65"/>
      <c r="E17" s="22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66"/>
      <c r="AL17" s="24"/>
      <c r="AM17" s="25"/>
      <c r="AN17" s="26"/>
      <c r="AO17" s="25"/>
      <c r="AP17" s="26"/>
      <c r="AQ17" s="25"/>
      <c r="AR17" s="67"/>
      <c r="AS17" s="67"/>
      <c r="AT17" s="67"/>
      <c r="AU17" s="67"/>
    </row>
    <row r="18" spans="2:66" ht="11.1" customHeight="1" x14ac:dyDescent="0.2">
      <c r="B18" s="62"/>
      <c r="C18" s="63"/>
      <c r="D18" s="6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38"/>
      <c r="AK18" s="12"/>
      <c r="AL18" s="13"/>
      <c r="AM18" s="39"/>
      <c r="AN18" s="40"/>
      <c r="AO18" s="25"/>
      <c r="AP18" s="26"/>
      <c r="AQ18" s="25"/>
      <c r="AR18" s="67"/>
      <c r="AS18" s="67"/>
      <c r="AT18" s="67"/>
      <c r="AU18" s="67"/>
      <c r="AV18" s="48"/>
    </row>
    <row r="19" spans="2:66" ht="11.1" customHeight="1" x14ac:dyDescent="0.2">
      <c r="B19" s="62"/>
      <c r="C19" s="63"/>
      <c r="D19" s="63"/>
      <c r="E19" s="22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38"/>
      <c r="AJ19" s="38"/>
      <c r="AK19" s="12"/>
      <c r="AL19" s="13"/>
      <c r="AM19" s="39"/>
      <c r="AN19" s="40"/>
      <c r="AO19" s="25"/>
      <c r="AP19" s="26"/>
      <c r="AQ19" s="25"/>
      <c r="AR19" s="67"/>
      <c r="AS19" s="67"/>
      <c r="AT19" s="67"/>
      <c r="AU19" s="67"/>
      <c r="AV19" s="48"/>
    </row>
    <row r="20" spans="2:66" ht="11.1" hidden="1" customHeight="1" x14ac:dyDescent="0.2">
      <c r="B20" s="62"/>
      <c r="C20" s="63"/>
      <c r="D20" s="63"/>
      <c r="E20" s="22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38"/>
      <c r="AJ20" s="38"/>
      <c r="AK20" s="12"/>
      <c r="AL20" s="13"/>
      <c r="AM20" s="39"/>
      <c r="AN20" s="40"/>
      <c r="AO20" s="25"/>
      <c r="AP20" s="26"/>
      <c r="AQ20" s="25"/>
      <c r="AR20" s="67"/>
      <c r="AS20" s="67"/>
      <c r="AT20" s="67"/>
      <c r="AU20" s="67"/>
    </row>
    <row r="21" spans="2:66" ht="11.1" hidden="1" customHeight="1" x14ac:dyDescent="0.2">
      <c r="B21" s="62"/>
      <c r="C21" s="63"/>
      <c r="D21" s="63"/>
      <c r="E21" s="22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38"/>
      <c r="AJ21" s="38"/>
      <c r="AK21" s="12"/>
      <c r="AL21" s="13"/>
      <c r="AM21" s="39"/>
      <c r="AN21" s="40"/>
      <c r="AO21" s="25"/>
      <c r="AP21" s="26"/>
      <c r="AQ21" s="25"/>
      <c r="AR21" s="67"/>
      <c r="AS21" s="67"/>
      <c r="AT21" s="67"/>
      <c r="AU21" s="67"/>
    </row>
    <row r="22" spans="2:66" ht="11.1" hidden="1" customHeight="1" x14ac:dyDescent="0.2">
      <c r="B22" s="62"/>
      <c r="C22" s="63"/>
      <c r="D22" s="63"/>
      <c r="E22" s="22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38"/>
      <c r="AJ22" s="38"/>
      <c r="AK22" s="12"/>
      <c r="AL22" s="13"/>
      <c r="AM22" s="39"/>
      <c r="AN22" s="40"/>
      <c r="AO22" s="25"/>
      <c r="AP22" s="26"/>
      <c r="AQ22" s="25"/>
      <c r="AR22" s="67"/>
      <c r="AS22" s="67"/>
      <c r="AT22" s="67"/>
      <c r="AU22" s="67"/>
    </row>
    <row r="23" spans="2:66" ht="11.1" hidden="1" customHeight="1" x14ac:dyDescent="0.2">
      <c r="B23" s="62"/>
      <c r="C23" s="63"/>
      <c r="D23" s="63"/>
      <c r="E23" s="22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38"/>
      <c r="AJ23" s="38"/>
      <c r="AK23" s="12"/>
      <c r="AL23" s="13"/>
      <c r="AM23" s="39"/>
      <c r="AN23" s="40"/>
      <c r="AO23" s="25"/>
      <c r="AP23" s="26"/>
      <c r="AQ23" s="25"/>
      <c r="AR23" s="67"/>
      <c r="AS23" s="67"/>
      <c r="AT23" s="67"/>
      <c r="AU23" s="67"/>
    </row>
    <row r="24" spans="2:66" ht="11.1" hidden="1" customHeight="1" x14ac:dyDescent="0.2">
      <c r="B24" s="62"/>
      <c r="C24" s="63"/>
      <c r="D24" s="63"/>
      <c r="E24" s="22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38"/>
      <c r="AJ24" s="38"/>
      <c r="AK24" s="12"/>
      <c r="AL24" s="13"/>
      <c r="AM24" s="39"/>
      <c r="AN24" s="40"/>
      <c r="AO24" s="25"/>
      <c r="AP24" s="26"/>
      <c r="AQ24" s="25"/>
      <c r="AR24" s="67"/>
      <c r="AS24" s="67"/>
      <c r="AT24" s="67"/>
      <c r="AU24" s="67"/>
    </row>
    <row r="25" spans="2:66" ht="11.1" hidden="1" customHeight="1" x14ac:dyDescent="0.2">
      <c r="B25" s="62"/>
      <c r="C25" s="63"/>
      <c r="D25" s="63"/>
      <c r="E25" s="22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38"/>
      <c r="AJ25" s="38"/>
      <c r="AK25" s="12"/>
      <c r="AL25" s="13"/>
      <c r="AM25" s="39"/>
      <c r="AN25" s="40"/>
      <c r="AO25" s="25"/>
      <c r="AP25" s="26"/>
      <c r="AQ25" s="25"/>
      <c r="AR25" s="67"/>
      <c r="AS25" s="67"/>
      <c r="AT25" s="67"/>
      <c r="AU25" s="67"/>
    </row>
    <row r="26" spans="2:66" ht="11.1" hidden="1" customHeight="1" x14ac:dyDescent="0.2">
      <c r="B26" s="62"/>
      <c r="C26" s="26"/>
      <c r="D26" s="63"/>
      <c r="E26" s="22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38"/>
      <c r="AJ26" s="38"/>
      <c r="AK26" s="12"/>
      <c r="AL26" s="13"/>
      <c r="AM26" s="39"/>
      <c r="AN26" s="40"/>
      <c r="AO26" s="25"/>
      <c r="AP26" s="26"/>
      <c r="AQ26" s="25"/>
      <c r="AR26" s="67"/>
      <c r="AS26" s="67"/>
      <c r="AT26" s="67"/>
      <c r="AU26" s="67"/>
      <c r="AV26" s="48"/>
    </row>
    <row r="27" spans="2:66" ht="11.1" hidden="1" customHeight="1" x14ac:dyDescent="0.2">
      <c r="B27" s="62"/>
      <c r="C27" s="63"/>
      <c r="D27" s="63"/>
      <c r="E27" s="22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38"/>
      <c r="AJ27" s="38"/>
      <c r="AK27" s="12"/>
      <c r="AL27" s="13"/>
      <c r="AM27" s="39"/>
      <c r="AN27" s="40"/>
      <c r="AO27" s="25"/>
      <c r="AP27" s="26"/>
      <c r="AQ27" s="25"/>
      <c r="AR27" s="67"/>
      <c r="AS27" s="67"/>
      <c r="AT27" s="67"/>
      <c r="AU27" s="67"/>
    </row>
    <row r="28" spans="2:66" ht="11.1" hidden="1" customHeight="1" x14ac:dyDescent="0.2">
      <c r="B28" s="62"/>
      <c r="C28" s="63"/>
      <c r="D28" s="63"/>
      <c r="E28" s="22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38"/>
      <c r="AJ28" s="38"/>
      <c r="AK28" s="12"/>
      <c r="AL28" s="13"/>
      <c r="AM28" s="39"/>
      <c r="AN28" s="40"/>
      <c r="AO28" s="25"/>
      <c r="AP28" s="26"/>
      <c r="AQ28" s="25"/>
      <c r="AR28" s="67"/>
      <c r="AS28" s="67"/>
      <c r="AT28" s="67"/>
      <c r="AU28" s="67"/>
    </row>
    <row r="29" spans="2:66" ht="11.1" hidden="1" customHeight="1" x14ac:dyDescent="0.2">
      <c r="B29" s="62"/>
      <c r="C29" s="63"/>
      <c r="D29" s="63"/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38"/>
      <c r="AJ29" s="38"/>
      <c r="AK29" s="12"/>
      <c r="AL29" s="13"/>
      <c r="AM29" s="39"/>
      <c r="AN29" s="40"/>
      <c r="AO29" s="25"/>
      <c r="AP29" s="26"/>
      <c r="AQ29" s="25"/>
      <c r="AR29" s="67"/>
      <c r="AS29" s="67"/>
      <c r="AT29" s="67"/>
      <c r="AU29" s="67"/>
      <c r="AV29" s="48"/>
    </row>
    <row r="30" spans="2:66" ht="11.1" hidden="1" customHeight="1" x14ac:dyDescent="0.2">
      <c r="B30" s="62"/>
      <c r="C30" s="63"/>
      <c r="D30" s="63"/>
      <c r="E30" s="22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38"/>
      <c r="AJ30" s="38"/>
      <c r="AK30" s="12"/>
      <c r="AL30" s="13"/>
      <c r="AM30" s="39"/>
      <c r="AN30" s="40"/>
      <c r="AO30" s="25"/>
      <c r="AP30" s="26"/>
      <c r="AQ30" s="25"/>
      <c r="AR30" s="67"/>
      <c r="AS30" s="67"/>
      <c r="AT30" s="67"/>
      <c r="AU30" s="67"/>
      <c r="AV30" s="48"/>
    </row>
    <row r="31" spans="2:66" ht="11.1" hidden="1" customHeight="1" x14ac:dyDescent="0.2">
      <c r="B31" s="62"/>
      <c r="C31" s="63"/>
      <c r="D31" s="63"/>
      <c r="E31" s="22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38"/>
      <c r="AJ31" s="38"/>
      <c r="AK31" s="12"/>
      <c r="AL31" s="13"/>
      <c r="AM31" s="39"/>
      <c r="AN31" s="40"/>
      <c r="AO31" s="25"/>
      <c r="AP31" s="26"/>
      <c r="AQ31" s="25"/>
      <c r="AR31" s="67"/>
      <c r="AS31" s="67"/>
      <c r="AT31" s="67"/>
      <c r="AU31" s="67"/>
    </row>
    <row r="32" spans="2:66" s="48" customFormat="1" ht="11.1" hidden="1" customHeight="1" x14ac:dyDescent="0.2">
      <c r="B32" s="62"/>
      <c r="C32" s="63"/>
      <c r="D32" s="63"/>
      <c r="E32" s="22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38"/>
      <c r="AJ32" s="38"/>
      <c r="AK32" s="12"/>
      <c r="AL32" s="13"/>
      <c r="AM32" s="39"/>
      <c r="AN32" s="40"/>
      <c r="AO32" s="25"/>
      <c r="AP32" s="26"/>
      <c r="AQ32" s="25"/>
      <c r="AR32" s="67"/>
      <c r="AS32" s="67"/>
      <c r="AT32" s="67"/>
      <c r="AU32" s="67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</row>
    <row r="33" spans="2:66" s="48" customFormat="1" ht="11.1" hidden="1" customHeight="1" x14ac:dyDescent="0.2">
      <c r="B33" s="62"/>
      <c r="C33" s="63"/>
      <c r="D33" s="63"/>
      <c r="E33" s="22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38"/>
      <c r="AJ33" s="38"/>
      <c r="AK33" s="12"/>
      <c r="AL33" s="13"/>
      <c r="AM33" s="39"/>
      <c r="AN33" s="40"/>
      <c r="AO33" s="25"/>
      <c r="AP33" s="26"/>
      <c r="AQ33" s="25"/>
      <c r="AR33" s="67"/>
      <c r="AS33" s="67"/>
      <c r="AT33" s="67"/>
      <c r="AU33" s="67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</row>
    <row r="34" spans="2:66" s="48" customFormat="1" ht="11.1" hidden="1" customHeight="1" x14ac:dyDescent="0.2">
      <c r="B34" s="62"/>
      <c r="C34" s="63"/>
      <c r="D34" s="63"/>
      <c r="E34" s="22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38"/>
      <c r="AJ34" s="38"/>
      <c r="AK34" s="12"/>
      <c r="AL34" s="13"/>
      <c r="AM34" s="39"/>
      <c r="AN34" s="40"/>
      <c r="AO34" s="25"/>
      <c r="AP34" s="26"/>
      <c r="AQ34" s="25"/>
      <c r="AR34" s="67"/>
      <c r="AS34" s="67"/>
      <c r="AT34" s="67"/>
      <c r="AU34" s="67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</row>
    <row r="35" spans="2:66" s="48" customFormat="1" ht="11.1" hidden="1" customHeight="1" x14ac:dyDescent="0.2">
      <c r="B35" s="62"/>
      <c r="C35" s="63"/>
      <c r="D35" s="63"/>
      <c r="E35" s="22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38"/>
      <c r="AJ35" s="38"/>
      <c r="AK35" s="12"/>
      <c r="AL35" s="13"/>
      <c r="AM35" s="39"/>
      <c r="AN35" s="40"/>
      <c r="AO35" s="25"/>
      <c r="AP35" s="26"/>
      <c r="AQ35" s="25"/>
      <c r="AR35" s="67"/>
      <c r="AS35" s="67"/>
      <c r="AT35" s="67"/>
      <c r="AU35" s="67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</row>
    <row r="36" spans="2:66" s="48" customFormat="1" ht="11.1" hidden="1" customHeight="1" x14ac:dyDescent="0.2">
      <c r="B36" s="62"/>
      <c r="C36" s="63"/>
      <c r="D36" s="63"/>
      <c r="E36" s="22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38"/>
      <c r="AJ36" s="38"/>
      <c r="AK36" s="12"/>
      <c r="AL36" s="13"/>
      <c r="AM36" s="39"/>
      <c r="AN36" s="40"/>
      <c r="AO36" s="25"/>
      <c r="AP36" s="26"/>
      <c r="AQ36" s="25"/>
      <c r="AR36" s="67"/>
      <c r="AS36" s="67"/>
      <c r="AT36" s="67"/>
      <c r="AU36" s="67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</row>
    <row r="37" spans="2:66" s="48" customFormat="1" ht="11.1" hidden="1" customHeight="1" x14ac:dyDescent="0.2">
      <c r="B37" s="62"/>
      <c r="C37" s="26"/>
      <c r="D37" s="63"/>
      <c r="E37" s="22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38"/>
      <c r="AJ37" s="38"/>
      <c r="AK37" s="12"/>
      <c r="AL37" s="13"/>
      <c r="AM37" s="39"/>
      <c r="AN37" s="40"/>
      <c r="AO37" s="25"/>
      <c r="AP37" s="26"/>
      <c r="AQ37" s="25"/>
      <c r="AR37" s="67"/>
      <c r="AS37" s="67"/>
      <c r="AT37" s="67"/>
      <c r="AU37" s="67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</row>
    <row r="38" spans="2:66" s="48" customFormat="1" ht="11.1" hidden="1" customHeight="1" x14ac:dyDescent="0.2">
      <c r="B38" s="62"/>
      <c r="C38" s="63"/>
      <c r="D38" s="63"/>
      <c r="E38" s="22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38"/>
      <c r="AJ38" s="38"/>
      <c r="AK38" s="12"/>
      <c r="AL38" s="13"/>
      <c r="AM38" s="39"/>
      <c r="AN38" s="40"/>
      <c r="AO38" s="25"/>
      <c r="AP38" s="26"/>
      <c r="AQ38" s="25"/>
      <c r="AR38" s="67"/>
      <c r="AS38" s="67"/>
      <c r="AT38" s="67"/>
      <c r="AU38" s="67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</row>
    <row r="39" spans="2:66" s="48" customFormat="1" ht="11.1" hidden="1" customHeight="1" x14ac:dyDescent="0.2">
      <c r="B39" s="62"/>
      <c r="C39" s="63"/>
      <c r="D39" s="63"/>
      <c r="E39" s="22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38"/>
      <c r="AJ39" s="38"/>
      <c r="AK39" s="12"/>
      <c r="AL39" s="13"/>
      <c r="AM39" s="39"/>
      <c r="AN39" s="40"/>
      <c r="AO39" s="25"/>
      <c r="AP39" s="26"/>
      <c r="AQ39" s="25"/>
      <c r="AR39" s="67"/>
      <c r="AS39" s="67"/>
      <c r="AT39" s="67"/>
      <c r="AU39" s="67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</row>
    <row r="40" spans="2:66" s="48" customFormat="1" ht="11.1" hidden="1" customHeight="1" x14ac:dyDescent="0.2">
      <c r="B40" s="62"/>
      <c r="C40" s="63"/>
      <c r="D40" s="63"/>
      <c r="E40" s="22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38"/>
      <c r="AJ40" s="38"/>
      <c r="AK40" s="12"/>
      <c r="AL40" s="13"/>
      <c r="AM40" s="39"/>
      <c r="AN40" s="40"/>
      <c r="AO40" s="25"/>
      <c r="AP40" s="26"/>
      <c r="AQ40" s="25"/>
      <c r="AR40" s="67"/>
      <c r="AS40" s="67"/>
      <c r="AT40" s="67"/>
      <c r="AU40" s="67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</row>
    <row r="41" spans="2:66" s="48" customFormat="1" ht="11.1" hidden="1" customHeight="1" x14ac:dyDescent="0.2">
      <c r="B41" s="62"/>
      <c r="C41" s="63"/>
      <c r="D41" s="63"/>
      <c r="E41" s="22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38"/>
      <c r="AJ41" s="38"/>
      <c r="AK41" s="12"/>
      <c r="AL41" s="13"/>
      <c r="AM41" s="39"/>
      <c r="AN41" s="40"/>
      <c r="AO41" s="25"/>
      <c r="AP41" s="26"/>
      <c r="AQ41" s="25"/>
      <c r="AR41" s="67"/>
      <c r="AS41" s="67"/>
      <c r="AT41" s="67"/>
      <c r="AU41" s="67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</row>
    <row r="42" spans="2:66" s="48" customFormat="1" ht="11.1" hidden="1" customHeight="1" x14ac:dyDescent="0.2">
      <c r="B42" s="62"/>
      <c r="C42" s="63"/>
      <c r="D42" s="63"/>
      <c r="E42" s="22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38"/>
      <c r="AJ42" s="38"/>
      <c r="AK42" s="12"/>
      <c r="AL42" s="13"/>
      <c r="AM42" s="39"/>
      <c r="AN42" s="40"/>
      <c r="AO42" s="25"/>
      <c r="AP42" s="26"/>
      <c r="AQ42" s="25"/>
      <c r="AR42" s="67"/>
      <c r="AS42" s="67"/>
      <c r="AT42" s="67"/>
      <c r="AU42" s="67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</row>
    <row r="43" spans="2:66" s="48" customFormat="1" ht="11.1" hidden="1" customHeight="1" x14ac:dyDescent="0.2">
      <c r="B43" s="62"/>
      <c r="C43" s="26"/>
      <c r="D43" s="63"/>
      <c r="E43" s="22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38"/>
      <c r="AJ43" s="38"/>
      <c r="AK43" s="12"/>
      <c r="AL43" s="13"/>
      <c r="AM43" s="39"/>
      <c r="AN43" s="40"/>
      <c r="AO43" s="25"/>
      <c r="AP43" s="26"/>
      <c r="AQ43" s="25"/>
      <c r="AR43" s="67"/>
      <c r="AS43" s="67"/>
      <c r="AT43" s="67"/>
      <c r="AU43" s="67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</row>
    <row r="44" spans="2:66" s="48" customFormat="1" ht="11.1" hidden="1" customHeight="1" x14ac:dyDescent="0.2">
      <c r="B44" s="62"/>
      <c r="C44" s="63"/>
      <c r="D44" s="63"/>
      <c r="E44" s="22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38"/>
      <c r="AJ44" s="38"/>
      <c r="AK44" s="12"/>
      <c r="AL44" s="13"/>
      <c r="AM44" s="39"/>
      <c r="AN44" s="40"/>
      <c r="AO44" s="25"/>
      <c r="AP44" s="26"/>
      <c r="AQ44" s="25"/>
      <c r="AR44" s="67"/>
      <c r="AS44" s="67"/>
      <c r="AT44" s="67"/>
      <c r="AU44" s="67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</row>
    <row r="45" spans="2:66" s="48" customFormat="1" ht="11.1" hidden="1" customHeight="1" x14ac:dyDescent="0.2">
      <c r="B45" s="62"/>
      <c r="C45" s="63"/>
      <c r="D45" s="63"/>
      <c r="E45" s="22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38"/>
      <c r="AJ45" s="38"/>
      <c r="AK45" s="12"/>
      <c r="AL45" s="13"/>
      <c r="AM45" s="39"/>
      <c r="AN45" s="40"/>
      <c r="AO45" s="25"/>
      <c r="AP45" s="26"/>
      <c r="AQ45" s="25"/>
      <c r="AR45" s="67"/>
      <c r="AS45" s="67"/>
      <c r="AT45" s="67"/>
      <c r="AU45" s="67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</row>
    <row r="46" spans="2:66" s="48" customFormat="1" ht="11.1" hidden="1" customHeight="1" x14ac:dyDescent="0.2">
      <c r="B46" s="62"/>
      <c r="C46" s="63"/>
      <c r="D46" s="63"/>
      <c r="E46" s="22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38"/>
      <c r="AJ46" s="38"/>
      <c r="AK46" s="12"/>
      <c r="AL46" s="13"/>
      <c r="AM46" s="39"/>
      <c r="AN46" s="40"/>
      <c r="AO46" s="25"/>
      <c r="AP46" s="26"/>
      <c r="AQ46" s="25"/>
      <c r="AR46" s="67"/>
      <c r="AS46" s="67"/>
      <c r="AT46" s="67"/>
      <c r="AU46" s="67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</row>
    <row r="47" spans="2:66" s="48" customFormat="1" ht="11.1" hidden="1" customHeight="1" x14ac:dyDescent="0.2">
      <c r="B47" s="62"/>
      <c r="C47" s="63"/>
      <c r="D47" s="63"/>
      <c r="E47" s="22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38"/>
      <c r="AJ47" s="38"/>
      <c r="AK47" s="12"/>
      <c r="AL47" s="13"/>
      <c r="AM47" s="39"/>
      <c r="AN47" s="40"/>
      <c r="AO47" s="25"/>
      <c r="AP47" s="26"/>
      <c r="AQ47" s="25"/>
      <c r="AR47" s="67"/>
      <c r="AS47" s="67"/>
      <c r="AT47" s="67"/>
      <c r="AU47" s="67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</row>
    <row r="48" spans="2:66" s="48" customFormat="1" ht="11.1" hidden="1" customHeight="1" x14ac:dyDescent="0.2">
      <c r="B48" s="62"/>
      <c r="C48" s="63"/>
      <c r="D48" s="65"/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38"/>
      <c r="AJ48" s="38"/>
      <c r="AK48" s="12"/>
      <c r="AL48" s="13"/>
      <c r="AM48" s="39"/>
      <c r="AN48" s="40"/>
      <c r="AO48" s="25"/>
      <c r="AP48" s="26"/>
      <c r="AQ48" s="25"/>
      <c r="AR48" s="67"/>
      <c r="AS48" s="67"/>
      <c r="AT48" s="67"/>
      <c r="AU48" s="67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</row>
    <row r="49" spans="2:66" s="48" customFormat="1" ht="11.1" hidden="1" customHeight="1" x14ac:dyDescent="0.2">
      <c r="B49" s="62"/>
      <c r="C49" s="63"/>
      <c r="D49" s="63"/>
      <c r="E49" s="22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38"/>
      <c r="AJ49" s="38"/>
      <c r="AK49" s="12"/>
      <c r="AL49" s="13"/>
      <c r="AM49" s="39"/>
      <c r="AN49" s="40"/>
      <c r="AO49" s="25"/>
      <c r="AP49" s="26"/>
      <c r="AQ49" s="25"/>
      <c r="AR49" s="67"/>
      <c r="AS49" s="67"/>
      <c r="AT49" s="67"/>
      <c r="AU49" s="67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</row>
    <row r="50" spans="2:66" s="48" customFormat="1" ht="11.1" hidden="1" customHeight="1" x14ac:dyDescent="0.2">
      <c r="B50" s="62"/>
      <c r="C50" s="63"/>
      <c r="D50" s="63"/>
      <c r="E50" s="22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38"/>
      <c r="AJ50" s="38"/>
      <c r="AK50" s="12"/>
      <c r="AL50" s="13"/>
      <c r="AM50" s="39"/>
      <c r="AN50" s="40"/>
      <c r="AO50" s="25"/>
      <c r="AP50" s="26"/>
      <c r="AQ50" s="25"/>
      <c r="AR50" s="67"/>
      <c r="AS50" s="67"/>
      <c r="AT50" s="67"/>
      <c r="AU50" s="67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</row>
    <row r="51" spans="2:66" s="48" customFormat="1" ht="11.1" hidden="1" customHeight="1" x14ac:dyDescent="0.2">
      <c r="B51" s="62"/>
      <c r="C51" s="63"/>
      <c r="D51" s="63"/>
      <c r="E51" s="22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38"/>
      <c r="AJ51" s="38"/>
      <c r="AK51" s="12"/>
      <c r="AL51" s="13"/>
      <c r="AM51" s="39"/>
      <c r="AN51" s="40"/>
      <c r="AO51" s="25"/>
      <c r="AP51" s="26"/>
      <c r="AQ51" s="25"/>
      <c r="AR51" s="67"/>
      <c r="AS51" s="67"/>
      <c r="AT51" s="67"/>
      <c r="AU51" s="67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</row>
    <row r="52" spans="2:66" s="48" customFormat="1" ht="11.1" hidden="1" customHeight="1" x14ac:dyDescent="0.2">
      <c r="B52" s="62"/>
      <c r="C52" s="63"/>
      <c r="D52" s="63"/>
      <c r="E52" s="22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38"/>
      <c r="AJ52" s="38"/>
      <c r="AK52" s="12"/>
      <c r="AL52" s="13"/>
      <c r="AM52" s="39"/>
      <c r="AN52" s="40"/>
      <c r="AO52" s="25"/>
      <c r="AP52" s="26"/>
      <c r="AQ52" s="25"/>
      <c r="AU52" s="67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</row>
    <row r="53" spans="2:66" s="48" customFormat="1" ht="11.1" hidden="1" customHeight="1" x14ac:dyDescent="0.2">
      <c r="B53" s="8"/>
      <c r="C53" s="9"/>
      <c r="D53" s="12"/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2"/>
      <c r="AL53" s="13"/>
      <c r="AM53" s="13"/>
      <c r="AN53" s="13"/>
      <c r="AO53" s="13"/>
      <c r="AP53" s="13"/>
      <c r="AQ53" s="21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</row>
    <row r="54" spans="2:66" s="48" customFormat="1" ht="11.1" hidden="1" customHeight="1" x14ac:dyDescent="0.2">
      <c r="B54" s="8"/>
      <c r="C54" s="9"/>
      <c r="D54" s="12"/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2"/>
      <c r="AL54" s="13"/>
      <c r="AM54" s="13"/>
      <c r="AN54" s="13"/>
      <c r="AO54" s="13"/>
      <c r="AP54" s="13"/>
      <c r="AQ54" s="21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</row>
    <row r="55" spans="2:66" s="48" customFormat="1" ht="11.1" hidden="1" customHeight="1" x14ac:dyDescent="0.2">
      <c r="B55" s="8"/>
      <c r="C55" s="9"/>
      <c r="D55" s="12"/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2"/>
      <c r="AL55" s="13"/>
      <c r="AM55" s="13"/>
      <c r="AN55" s="13"/>
      <c r="AO55" s="13"/>
      <c r="AP55" s="13"/>
      <c r="AQ55" s="21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</row>
    <row r="56" spans="2:66" s="48" customFormat="1" ht="11.1" hidden="1" customHeight="1" x14ac:dyDescent="0.2">
      <c r="B56" s="8"/>
      <c r="C56" s="9"/>
      <c r="D56" s="12"/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2"/>
      <c r="AL56" s="13"/>
      <c r="AM56" s="13"/>
      <c r="AN56" s="13"/>
      <c r="AO56" s="13"/>
      <c r="AP56" s="13"/>
      <c r="AQ56" s="21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</row>
    <row r="57" spans="2:66" s="48" customFormat="1" ht="11.1" hidden="1" customHeight="1" x14ac:dyDescent="0.2">
      <c r="B57" s="8"/>
      <c r="C57" s="9"/>
      <c r="D57" s="12"/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2"/>
      <c r="AL57" s="13"/>
      <c r="AM57" s="13"/>
      <c r="AN57" s="13"/>
      <c r="AO57" s="13"/>
      <c r="AP57" s="13"/>
      <c r="AQ57" s="21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</row>
    <row r="58" spans="2:66" s="48" customFormat="1" ht="11.1" hidden="1" customHeight="1" x14ac:dyDescent="0.2">
      <c r="B58" s="8"/>
      <c r="C58" s="9"/>
      <c r="D58" s="12"/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2"/>
      <c r="AL58" s="13"/>
      <c r="AM58" s="13"/>
      <c r="AN58" s="13"/>
      <c r="AO58" s="13"/>
      <c r="AP58" s="13"/>
      <c r="AQ58" s="21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</row>
    <row r="59" spans="2:66" s="48" customFormat="1" ht="11.1" hidden="1" customHeight="1" x14ac:dyDescent="0.2">
      <c r="B59" s="8"/>
      <c r="C59" s="9"/>
      <c r="D59" s="12"/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2"/>
      <c r="AL59" s="13"/>
      <c r="AM59" s="13"/>
      <c r="AN59" s="13"/>
      <c r="AO59" s="13"/>
      <c r="AP59" s="13"/>
      <c r="AQ59" s="21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</row>
    <row r="60" spans="2:66" s="48" customFormat="1" ht="11.1" hidden="1" customHeight="1" x14ac:dyDescent="0.2">
      <c r="B60" s="8"/>
      <c r="C60" s="9"/>
      <c r="D60" s="12"/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2"/>
      <c r="AL60" s="13"/>
      <c r="AM60" s="13"/>
      <c r="AN60" s="13"/>
      <c r="AO60" s="13"/>
      <c r="AP60" s="13"/>
      <c r="AQ60" s="21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</row>
    <row r="61" spans="2:66" s="48" customFormat="1" ht="11.1" hidden="1" customHeight="1" x14ac:dyDescent="0.2">
      <c r="B61" s="8"/>
      <c r="C61" s="9"/>
      <c r="D61" s="12"/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2"/>
      <c r="AL61" s="13"/>
      <c r="AM61" s="13"/>
      <c r="AN61" s="13"/>
      <c r="AO61" s="13"/>
      <c r="AP61" s="13"/>
      <c r="AQ61" s="21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</row>
    <row r="62" spans="2:66" s="48" customFormat="1" ht="11.1" hidden="1" customHeight="1" x14ac:dyDescent="0.2">
      <c r="B62" s="8"/>
      <c r="C62" s="9"/>
      <c r="D62" s="12"/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2"/>
      <c r="AL62" s="13"/>
      <c r="AM62" s="13"/>
      <c r="AN62" s="13"/>
      <c r="AO62" s="13"/>
      <c r="AP62" s="13"/>
      <c r="AQ62" s="21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</row>
    <row r="63" spans="2:66" s="48" customFormat="1" ht="11.1" hidden="1" customHeight="1" x14ac:dyDescent="0.2">
      <c r="B63" s="8"/>
      <c r="C63" s="9"/>
      <c r="D63" s="12"/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2"/>
      <c r="AL63" s="13"/>
      <c r="AM63" s="13"/>
      <c r="AN63" s="13"/>
      <c r="AO63" s="13"/>
      <c r="AP63" s="13"/>
      <c r="AQ63" s="21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</row>
    <row r="64" spans="2:66" s="48" customFormat="1" ht="11.1" hidden="1" customHeight="1" x14ac:dyDescent="0.2">
      <c r="B64" s="8"/>
      <c r="C64" s="9"/>
      <c r="D64" s="12"/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2"/>
      <c r="AL64" s="13"/>
      <c r="AM64" s="13"/>
      <c r="AN64" s="13"/>
      <c r="AO64" s="13"/>
      <c r="AP64" s="13"/>
      <c r="AQ64" s="21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</row>
    <row r="65" spans="2:66" s="48" customFormat="1" ht="11.1" hidden="1" customHeight="1" x14ac:dyDescent="0.2">
      <c r="B65" s="8"/>
      <c r="C65" s="9"/>
      <c r="D65" s="12"/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2"/>
      <c r="AL65" s="13"/>
      <c r="AM65" s="13"/>
      <c r="AN65" s="13"/>
      <c r="AO65" s="13"/>
      <c r="AP65" s="13"/>
      <c r="AQ65" s="21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</row>
    <row r="66" spans="2:66" s="48" customFormat="1" ht="11.1" hidden="1" customHeight="1" x14ac:dyDescent="0.2">
      <c r="B66" s="8"/>
      <c r="C66" s="9"/>
      <c r="D66" s="12"/>
      <c r="E66" s="10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2"/>
      <c r="AL66" s="13"/>
      <c r="AM66" s="13"/>
      <c r="AN66" s="13"/>
      <c r="AO66" s="13"/>
      <c r="AP66" s="13"/>
      <c r="AQ66" s="21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</row>
    <row r="67" spans="2:66" s="48" customFormat="1" ht="11.1" hidden="1" customHeight="1" x14ac:dyDescent="0.2">
      <c r="B67" s="8"/>
      <c r="C67" s="9"/>
      <c r="D67" s="12"/>
      <c r="E67" s="10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2"/>
      <c r="AL67" s="13"/>
      <c r="AM67" s="13"/>
      <c r="AN67" s="13"/>
      <c r="AO67" s="13"/>
      <c r="AP67" s="13"/>
      <c r="AQ67" s="21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</row>
    <row r="68" spans="2:66" s="48" customFormat="1" ht="11.1" hidden="1" customHeight="1" x14ac:dyDescent="0.2">
      <c r="B68" s="8"/>
      <c r="C68" s="9"/>
      <c r="D68" s="12"/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2"/>
      <c r="AL68" s="13"/>
      <c r="AM68" s="13"/>
      <c r="AN68" s="13"/>
      <c r="AO68" s="13"/>
      <c r="AP68" s="13"/>
      <c r="AQ68" s="21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</row>
    <row r="69" spans="2:66" s="48" customFormat="1" ht="11.1" hidden="1" customHeight="1" x14ac:dyDescent="0.2">
      <c r="B69" s="8"/>
      <c r="C69" s="9"/>
      <c r="D69" s="12"/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2"/>
      <c r="AL69" s="13"/>
      <c r="AM69" s="13"/>
      <c r="AN69" s="13"/>
      <c r="AO69" s="13"/>
      <c r="AP69" s="13"/>
      <c r="AQ69" s="21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</row>
    <row r="70" spans="2:66" s="48" customFormat="1" ht="11.1" hidden="1" customHeight="1" x14ac:dyDescent="0.2">
      <c r="B70" s="8"/>
      <c r="C70" s="9"/>
      <c r="D70" s="12"/>
      <c r="E70" s="1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2"/>
      <c r="AL70" s="13"/>
      <c r="AM70" s="13"/>
      <c r="AN70" s="13"/>
      <c r="AO70" s="13"/>
      <c r="AP70" s="13"/>
      <c r="AQ70" s="21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</row>
    <row r="71" spans="2:66" s="48" customFormat="1" ht="11.1" hidden="1" customHeight="1" x14ac:dyDescent="0.2">
      <c r="B71" s="8"/>
      <c r="C71" s="9"/>
      <c r="D71" s="12"/>
      <c r="E71" s="10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2"/>
      <c r="AL71" s="13"/>
      <c r="AM71" s="13"/>
      <c r="AN71" s="13"/>
      <c r="AO71" s="13"/>
      <c r="AP71" s="13"/>
      <c r="AQ71" s="21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</row>
    <row r="72" spans="2:66" s="48" customFormat="1" ht="11.1" hidden="1" customHeight="1" x14ac:dyDescent="0.2">
      <c r="B72" s="8"/>
      <c r="C72" s="9"/>
      <c r="D72" s="12"/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2"/>
      <c r="AL72" s="13"/>
      <c r="AM72" s="13"/>
      <c r="AN72" s="13"/>
      <c r="AO72" s="13"/>
      <c r="AP72" s="13"/>
      <c r="AQ72" s="21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</row>
    <row r="73" spans="2:66" s="48" customFormat="1" ht="11.1" hidden="1" customHeight="1" x14ac:dyDescent="0.2">
      <c r="B73" s="8"/>
      <c r="C73" s="9"/>
      <c r="D73" s="12"/>
      <c r="E73" s="10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2"/>
      <c r="AL73" s="13"/>
      <c r="AM73" s="13"/>
      <c r="AN73" s="13"/>
      <c r="AO73" s="13"/>
      <c r="AP73" s="13"/>
      <c r="AQ73" s="21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</row>
    <row r="74" spans="2:66" s="48" customFormat="1" ht="11.1" hidden="1" customHeight="1" x14ac:dyDescent="0.2">
      <c r="B74" s="8"/>
      <c r="C74" s="9"/>
      <c r="D74" s="12"/>
      <c r="E74" s="10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2"/>
      <c r="AL74" s="13"/>
      <c r="AM74" s="13"/>
      <c r="AN74" s="13"/>
      <c r="AO74" s="13"/>
      <c r="AP74" s="13"/>
      <c r="AQ74" s="21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</row>
    <row r="75" spans="2:66" s="48" customFormat="1" ht="11.1" hidden="1" customHeight="1" x14ac:dyDescent="0.2">
      <c r="B75" s="8"/>
      <c r="C75" s="9"/>
      <c r="D75" s="12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2"/>
      <c r="AL75" s="13"/>
      <c r="AM75" s="13"/>
      <c r="AN75" s="13"/>
      <c r="AO75" s="13"/>
      <c r="AP75" s="13"/>
      <c r="AQ75" s="21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</row>
    <row r="76" spans="2:66" s="48" customFormat="1" ht="11.1" hidden="1" customHeight="1" x14ac:dyDescent="0.2">
      <c r="B76" s="8"/>
      <c r="C76" s="9"/>
      <c r="D76" s="12"/>
      <c r="E76" s="10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2"/>
      <c r="AL76" s="13"/>
      <c r="AM76" s="13"/>
      <c r="AN76" s="13"/>
      <c r="AO76" s="13"/>
      <c r="AP76" s="13"/>
      <c r="AQ76" s="21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</row>
    <row r="77" spans="2:66" s="48" customFormat="1" ht="11.1" hidden="1" customHeight="1" x14ac:dyDescent="0.2">
      <c r="B77" s="8"/>
      <c r="C77" s="9"/>
      <c r="D77" s="12"/>
      <c r="E77" s="10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2"/>
      <c r="AL77" s="13"/>
      <c r="AM77" s="13"/>
      <c r="AN77" s="13"/>
      <c r="AO77" s="13"/>
      <c r="AP77" s="13"/>
      <c r="AQ77" s="21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</row>
    <row r="78" spans="2:66" s="48" customFormat="1" ht="11.1" hidden="1" customHeight="1" x14ac:dyDescent="0.2">
      <c r="B78" s="8"/>
      <c r="C78" s="9"/>
      <c r="D78" s="12"/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2"/>
      <c r="AL78" s="13"/>
      <c r="AM78" s="13"/>
      <c r="AN78" s="13"/>
      <c r="AO78" s="13"/>
      <c r="AP78" s="13"/>
      <c r="AQ78" s="21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</row>
    <row r="79" spans="2:66" s="48" customFormat="1" ht="11.1" hidden="1" customHeight="1" x14ac:dyDescent="0.2">
      <c r="B79" s="8"/>
      <c r="C79" s="9"/>
      <c r="D79" s="12"/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2"/>
      <c r="AL79" s="13"/>
      <c r="AM79" s="13"/>
      <c r="AN79" s="13"/>
      <c r="AO79" s="13"/>
      <c r="AP79" s="13"/>
      <c r="AQ79" s="21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</row>
    <row r="80" spans="2:66" s="48" customFormat="1" ht="11.1" hidden="1" customHeight="1" x14ac:dyDescent="0.2">
      <c r="B80" s="8"/>
      <c r="C80" s="9"/>
      <c r="D80" s="12"/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2"/>
      <c r="AL80" s="13"/>
      <c r="AM80" s="13"/>
      <c r="AN80" s="13"/>
      <c r="AO80" s="13"/>
      <c r="AP80" s="13"/>
      <c r="AQ80" s="21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</row>
    <row r="81" spans="2:66" s="48" customFormat="1" ht="11.1" hidden="1" customHeight="1" x14ac:dyDescent="0.2">
      <c r="B81" s="8"/>
      <c r="C81" s="9"/>
      <c r="D81" s="12"/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2"/>
      <c r="AL81" s="13"/>
      <c r="AM81" s="13"/>
      <c r="AN81" s="13"/>
      <c r="AO81" s="13"/>
      <c r="AP81" s="13"/>
      <c r="AQ81" s="21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</row>
    <row r="82" spans="2:66" s="48" customFormat="1" ht="11.1" hidden="1" customHeight="1" x14ac:dyDescent="0.2">
      <c r="B82" s="8"/>
      <c r="C82" s="9"/>
      <c r="D82" s="12"/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2"/>
      <c r="AL82" s="13"/>
      <c r="AM82" s="13"/>
      <c r="AN82" s="13"/>
      <c r="AO82" s="13"/>
      <c r="AP82" s="13"/>
      <c r="AQ82" s="21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</row>
    <row r="83" spans="2:66" s="48" customFormat="1" ht="11.1" hidden="1" customHeight="1" x14ac:dyDescent="0.2">
      <c r="B83" s="8"/>
      <c r="C83" s="9"/>
      <c r="D83" s="12"/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2"/>
      <c r="AL83" s="13"/>
      <c r="AM83" s="13"/>
      <c r="AN83" s="13"/>
      <c r="AO83" s="13"/>
      <c r="AP83" s="13"/>
      <c r="AQ83" s="21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</row>
    <row r="84" spans="2:66" s="48" customFormat="1" ht="11.1" hidden="1" customHeight="1" x14ac:dyDescent="0.2">
      <c r="B84" s="8"/>
      <c r="C84" s="9"/>
      <c r="D84" s="12"/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2"/>
      <c r="AL84" s="13"/>
      <c r="AM84" s="13"/>
      <c r="AN84" s="13"/>
      <c r="AO84" s="13"/>
      <c r="AP84" s="13"/>
      <c r="AQ84" s="21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</row>
    <row r="85" spans="2:66" s="48" customFormat="1" ht="11.1" hidden="1" customHeight="1" x14ac:dyDescent="0.2">
      <c r="B85" s="8"/>
      <c r="C85" s="9"/>
      <c r="D85" s="12"/>
      <c r="E85" s="10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2"/>
      <c r="AL85" s="13"/>
      <c r="AM85" s="13"/>
      <c r="AN85" s="13"/>
      <c r="AO85" s="13"/>
      <c r="AP85" s="13"/>
      <c r="AQ85" s="21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</row>
    <row r="86" spans="2:66" s="48" customFormat="1" ht="11.1" hidden="1" customHeight="1" x14ac:dyDescent="0.2">
      <c r="B86" s="8"/>
      <c r="C86" s="9"/>
      <c r="D86" s="12"/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2"/>
      <c r="AL86" s="13"/>
      <c r="AM86" s="13"/>
      <c r="AN86" s="13"/>
      <c r="AO86" s="13"/>
      <c r="AP86" s="13"/>
      <c r="AQ86" s="21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</row>
    <row r="87" spans="2:66" s="48" customFormat="1" ht="11.1" hidden="1" customHeight="1" x14ac:dyDescent="0.2">
      <c r="B87" s="8"/>
      <c r="C87" s="9"/>
      <c r="D87" s="12"/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2"/>
      <c r="AL87" s="13"/>
      <c r="AM87" s="13"/>
      <c r="AN87" s="13"/>
      <c r="AO87" s="13"/>
      <c r="AP87" s="13"/>
      <c r="AQ87" s="21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</row>
    <row r="88" spans="2:66" s="48" customFormat="1" ht="11.1" hidden="1" customHeight="1" x14ac:dyDescent="0.2">
      <c r="B88" s="8"/>
      <c r="C88" s="9"/>
      <c r="D88" s="12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2"/>
      <c r="AL88" s="13"/>
      <c r="AM88" s="13"/>
      <c r="AN88" s="13"/>
      <c r="AO88" s="13"/>
      <c r="AP88" s="13"/>
      <c r="AQ88" s="21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</row>
    <row r="89" spans="2:66" s="48" customFormat="1" ht="11.1" hidden="1" customHeight="1" x14ac:dyDescent="0.2">
      <c r="B89" s="8"/>
      <c r="C89" s="9"/>
      <c r="D89" s="12"/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2"/>
      <c r="AL89" s="13"/>
      <c r="AM89" s="13"/>
      <c r="AN89" s="13"/>
      <c r="AO89" s="13"/>
      <c r="AP89" s="13"/>
      <c r="AQ89" s="21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</row>
    <row r="90" spans="2:66" s="48" customFormat="1" ht="11.1" hidden="1" customHeight="1" x14ac:dyDescent="0.2">
      <c r="B90" s="8"/>
      <c r="C90" s="9"/>
      <c r="D90" s="12"/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2"/>
      <c r="AL90" s="13"/>
      <c r="AM90" s="13"/>
      <c r="AN90" s="13"/>
      <c r="AO90" s="13"/>
      <c r="AP90" s="13"/>
      <c r="AQ90" s="21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</row>
    <row r="91" spans="2:66" s="48" customFormat="1" ht="11.1" hidden="1" customHeight="1" x14ac:dyDescent="0.2">
      <c r="B91" s="8"/>
      <c r="C91" s="9"/>
      <c r="D91" s="12"/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2"/>
      <c r="AL91" s="13"/>
      <c r="AM91" s="13"/>
      <c r="AN91" s="13"/>
      <c r="AO91" s="13"/>
      <c r="AP91" s="13"/>
      <c r="AQ91" s="21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</row>
    <row r="92" spans="2:66" s="48" customFormat="1" ht="11.1" hidden="1" customHeight="1" x14ac:dyDescent="0.2">
      <c r="B92" s="8"/>
      <c r="C92" s="9"/>
      <c r="D92" s="12"/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2"/>
      <c r="AL92" s="13"/>
      <c r="AM92" s="13"/>
      <c r="AN92" s="13"/>
      <c r="AO92" s="13"/>
      <c r="AP92" s="13"/>
      <c r="AQ92" s="21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</row>
    <row r="93" spans="2:66" s="48" customFormat="1" ht="11.1" hidden="1" customHeight="1" x14ac:dyDescent="0.2">
      <c r="B93" s="8"/>
      <c r="C93" s="9"/>
      <c r="D93" s="12"/>
      <c r="E93" s="10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2"/>
      <c r="AL93" s="13"/>
      <c r="AM93" s="13"/>
      <c r="AN93" s="13"/>
      <c r="AO93" s="13"/>
      <c r="AP93" s="13"/>
      <c r="AQ93" s="21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</row>
    <row r="94" spans="2:66" s="48" customFormat="1" ht="11.1" hidden="1" customHeight="1" x14ac:dyDescent="0.2">
      <c r="B94" s="8"/>
      <c r="C94" s="9"/>
      <c r="D94" s="12"/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2"/>
      <c r="AL94" s="13"/>
      <c r="AM94" s="13"/>
      <c r="AN94" s="13"/>
      <c r="AO94" s="13"/>
      <c r="AP94" s="13"/>
      <c r="AQ94" s="21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</row>
    <row r="95" spans="2:66" s="48" customFormat="1" ht="11.1" hidden="1" customHeight="1" x14ac:dyDescent="0.2">
      <c r="B95" s="8"/>
      <c r="C95" s="9"/>
      <c r="D95" s="12"/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2"/>
      <c r="AL95" s="13"/>
      <c r="AM95" s="13"/>
      <c r="AN95" s="13"/>
      <c r="AO95" s="13"/>
      <c r="AP95" s="13"/>
      <c r="AQ95" s="21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</row>
    <row r="96" spans="2:66" s="48" customFormat="1" ht="11.1" hidden="1" customHeight="1" x14ac:dyDescent="0.2">
      <c r="B96" s="8"/>
      <c r="C96" s="9"/>
      <c r="D96" s="12"/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2"/>
      <c r="AL96" s="13"/>
      <c r="AM96" s="13"/>
      <c r="AN96" s="13"/>
      <c r="AO96" s="13"/>
      <c r="AP96" s="13"/>
      <c r="AQ96" s="21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</row>
    <row r="97" spans="2:66" s="48" customFormat="1" ht="11.1" hidden="1" customHeight="1" x14ac:dyDescent="0.2">
      <c r="B97" s="8"/>
      <c r="C97" s="9"/>
      <c r="D97" s="12"/>
      <c r="E97" s="10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2"/>
      <c r="AL97" s="13"/>
      <c r="AM97" s="13"/>
      <c r="AN97" s="13"/>
      <c r="AO97" s="13"/>
      <c r="AP97" s="13"/>
      <c r="AQ97" s="21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</row>
    <row r="98" spans="2:66" s="48" customFormat="1" ht="11.1" hidden="1" customHeight="1" x14ac:dyDescent="0.2">
      <c r="B98" s="8"/>
      <c r="C98" s="9"/>
      <c r="D98" s="12"/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2"/>
      <c r="AL98" s="13"/>
      <c r="AM98" s="13"/>
      <c r="AN98" s="13"/>
      <c r="AO98" s="13"/>
      <c r="AP98" s="13"/>
      <c r="AQ98" s="21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</row>
    <row r="99" spans="2:66" s="48" customFormat="1" ht="11.1" hidden="1" customHeight="1" x14ac:dyDescent="0.2">
      <c r="B99" s="8"/>
      <c r="C99" s="9"/>
      <c r="D99" s="12"/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2"/>
      <c r="AL99" s="13"/>
      <c r="AM99" s="13"/>
      <c r="AN99" s="13"/>
      <c r="AO99" s="13"/>
      <c r="AP99" s="13"/>
      <c r="AQ99" s="21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</row>
    <row r="100" spans="2:66" s="48" customFormat="1" ht="11.1" hidden="1" customHeight="1" x14ac:dyDescent="0.2">
      <c r="B100" s="8"/>
      <c r="C100" s="9"/>
      <c r="D100" s="12"/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2"/>
      <c r="AL100" s="13"/>
      <c r="AM100" s="13"/>
      <c r="AN100" s="13"/>
      <c r="AO100" s="13"/>
      <c r="AP100" s="13"/>
      <c r="AQ100" s="21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</row>
    <row r="101" spans="2:66" s="48" customFormat="1" ht="11.1" hidden="1" customHeight="1" x14ac:dyDescent="0.2">
      <c r="B101" s="8"/>
      <c r="C101" s="9"/>
      <c r="D101" s="12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2"/>
      <c r="AL101" s="13"/>
      <c r="AM101" s="13"/>
      <c r="AN101" s="13"/>
      <c r="AO101" s="13"/>
      <c r="AP101" s="13"/>
      <c r="AQ101" s="21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</row>
    <row r="102" spans="2:66" s="48" customFormat="1" ht="11.1" hidden="1" customHeight="1" x14ac:dyDescent="0.2">
      <c r="B102" s="8"/>
      <c r="C102" s="9"/>
      <c r="D102" s="12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2"/>
      <c r="AL102" s="13"/>
      <c r="AM102" s="13"/>
      <c r="AN102" s="13"/>
      <c r="AO102" s="13"/>
      <c r="AP102" s="13"/>
      <c r="AQ102" s="21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</row>
    <row r="103" spans="2:66" s="48" customFormat="1" ht="11.1" hidden="1" customHeight="1" x14ac:dyDescent="0.2">
      <c r="B103" s="8"/>
      <c r="C103" s="9"/>
      <c r="D103" s="12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2"/>
      <c r="AL103" s="13"/>
      <c r="AM103" s="13"/>
      <c r="AN103" s="13"/>
      <c r="AO103" s="13"/>
      <c r="AP103" s="13"/>
      <c r="AQ103" s="21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</row>
    <row r="104" spans="2:66" s="48" customFormat="1" ht="11.1" hidden="1" customHeight="1" x14ac:dyDescent="0.2">
      <c r="B104" s="8"/>
      <c r="C104" s="9"/>
      <c r="D104" s="12"/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2"/>
      <c r="AL104" s="13"/>
      <c r="AM104" s="13"/>
      <c r="AN104" s="13"/>
      <c r="AO104" s="13"/>
      <c r="AP104" s="13"/>
      <c r="AQ104" s="21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</row>
    <row r="105" spans="2:66" s="48" customFormat="1" ht="11.1" hidden="1" customHeight="1" x14ac:dyDescent="0.2">
      <c r="B105" s="8"/>
      <c r="C105" s="9"/>
      <c r="D105" s="12"/>
      <c r="E105" s="10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2"/>
      <c r="AL105" s="13"/>
      <c r="AM105" s="13"/>
      <c r="AN105" s="13"/>
      <c r="AO105" s="13"/>
      <c r="AP105" s="13"/>
      <c r="AQ105" s="21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</row>
    <row r="106" spans="2:66" s="48" customFormat="1" ht="11.1" hidden="1" customHeight="1" x14ac:dyDescent="0.2">
      <c r="B106" s="8"/>
      <c r="C106" s="9"/>
      <c r="D106" s="12"/>
      <c r="E106" s="10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2"/>
      <c r="AL106" s="13"/>
      <c r="AM106" s="13"/>
      <c r="AN106" s="13"/>
      <c r="AO106" s="13"/>
      <c r="AP106" s="13"/>
      <c r="AQ106" s="21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</row>
    <row r="107" spans="2:66" s="48" customFormat="1" ht="11.1" hidden="1" customHeight="1" x14ac:dyDescent="0.2">
      <c r="B107" s="8"/>
      <c r="C107" s="9"/>
      <c r="D107" s="12"/>
      <c r="E107" s="10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2"/>
      <c r="AL107" s="13"/>
      <c r="AM107" s="13"/>
      <c r="AN107" s="13"/>
      <c r="AO107" s="13"/>
      <c r="AP107" s="13"/>
      <c r="AQ107" s="21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</row>
    <row r="108" spans="2:66" s="48" customFormat="1" ht="11.1" hidden="1" customHeight="1" x14ac:dyDescent="0.2">
      <c r="B108" s="8"/>
      <c r="C108" s="9"/>
      <c r="D108" s="12"/>
      <c r="E108" s="10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2"/>
      <c r="AL108" s="13"/>
      <c r="AM108" s="13"/>
      <c r="AN108" s="13"/>
      <c r="AO108" s="13"/>
      <c r="AP108" s="13"/>
      <c r="AQ108" s="21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</row>
    <row r="109" spans="2:66" s="48" customFormat="1" ht="11.1" hidden="1" customHeight="1" x14ac:dyDescent="0.2">
      <c r="B109" s="8"/>
      <c r="C109" s="9"/>
      <c r="D109" s="12"/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2"/>
      <c r="AL109" s="13"/>
      <c r="AM109" s="13"/>
      <c r="AN109" s="13"/>
      <c r="AO109" s="13"/>
      <c r="AP109" s="13"/>
      <c r="AQ109" s="21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</row>
    <row r="110" spans="2:66" s="48" customFormat="1" ht="11.1" hidden="1" customHeight="1" x14ac:dyDescent="0.2">
      <c r="B110" s="8"/>
      <c r="C110" s="9"/>
      <c r="D110" s="12"/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2"/>
      <c r="AL110" s="13"/>
      <c r="AM110" s="13"/>
      <c r="AN110" s="13"/>
      <c r="AO110" s="13"/>
      <c r="AP110" s="13"/>
      <c r="AQ110" s="21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</row>
    <row r="111" spans="2:66" s="48" customFormat="1" ht="11.1" hidden="1" customHeight="1" x14ac:dyDescent="0.2">
      <c r="B111" s="8"/>
      <c r="C111" s="9"/>
      <c r="D111" s="12"/>
      <c r="E111" s="10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2"/>
      <c r="AL111" s="13"/>
      <c r="AM111" s="13"/>
      <c r="AN111" s="13"/>
      <c r="AO111" s="13"/>
      <c r="AP111" s="13"/>
      <c r="AQ111" s="21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</row>
    <row r="112" spans="2:66" s="48" customFormat="1" ht="11.1" hidden="1" customHeight="1" x14ac:dyDescent="0.2">
      <c r="B112" s="8"/>
      <c r="C112" s="9"/>
      <c r="D112" s="12"/>
      <c r="E112" s="10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2"/>
      <c r="AL112" s="13"/>
      <c r="AM112" s="13"/>
      <c r="AN112" s="13"/>
      <c r="AO112" s="13"/>
      <c r="AP112" s="13"/>
      <c r="AQ112" s="21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</row>
    <row r="113" spans="1:66" s="48" customFormat="1" ht="11.1" hidden="1" customHeight="1" x14ac:dyDescent="0.2">
      <c r="B113" s="8"/>
      <c r="C113" s="9"/>
      <c r="D113" s="12"/>
      <c r="E113" s="10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2"/>
      <c r="AL113" s="13"/>
      <c r="AM113" s="13"/>
      <c r="AN113" s="13"/>
      <c r="AO113" s="13"/>
      <c r="AP113" s="13"/>
      <c r="AQ113" s="21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</row>
    <row r="114" spans="1:66" s="48" customFormat="1" ht="11.1" hidden="1" customHeight="1" x14ac:dyDescent="0.2">
      <c r="B114" s="14"/>
      <c r="C114" s="15"/>
      <c r="D114" s="16"/>
      <c r="E114" s="1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2"/>
      <c r="AL114" s="13"/>
      <c r="AM114" s="13"/>
      <c r="AN114" s="13"/>
      <c r="AO114" s="13"/>
      <c r="AP114" s="13"/>
      <c r="AQ114" s="21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</row>
    <row r="115" spans="1:66" s="48" customFormat="1" ht="11.1" hidden="1" customHeight="1" x14ac:dyDescent="0.2">
      <c r="B115" s="8"/>
      <c r="C115" s="9"/>
      <c r="D115" s="12"/>
      <c r="E115" s="10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2"/>
      <c r="AL115" s="13"/>
      <c r="AM115" s="13"/>
      <c r="AN115" s="13"/>
      <c r="AO115" s="13"/>
      <c r="AP115" s="13"/>
      <c r="AQ115" s="21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</row>
    <row r="116" spans="1:66" s="48" customFormat="1" ht="11.1" hidden="1" customHeight="1" x14ac:dyDescent="0.2">
      <c r="B116" s="8"/>
      <c r="C116" s="9"/>
      <c r="D116" s="12"/>
      <c r="E116" s="10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2"/>
      <c r="AL116" s="13"/>
      <c r="AM116" s="13"/>
      <c r="AN116" s="13"/>
      <c r="AO116" s="13"/>
      <c r="AP116" s="13"/>
      <c r="AQ116" s="21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</row>
    <row r="117" spans="1:66" s="48" customFormat="1" ht="11.1" hidden="1" customHeight="1" x14ac:dyDescent="0.2">
      <c r="B117" s="8"/>
      <c r="C117" s="9"/>
      <c r="D117" s="12"/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2"/>
      <c r="AL117" s="13"/>
      <c r="AM117" s="13"/>
      <c r="AN117" s="13"/>
      <c r="AO117" s="13"/>
      <c r="AP117" s="13"/>
      <c r="AQ117" s="21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</row>
    <row r="118" spans="1:66" s="48" customFormat="1" ht="11.1" customHeight="1" x14ac:dyDescent="0.2">
      <c r="B118" s="8"/>
      <c r="C118" s="9"/>
      <c r="D118" s="12"/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2"/>
      <c r="AL118" s="13"/>
      <c r="AM118" s="13"/>
      <c r="AN118" s="13"/>
      <c r="AO118" s="13"/>
      <c r="AP118" s="13"/>
      <c r="AQ118" s="21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</row>
    <row r="119" spans="1:66" s="64" customFormat="1" ht="11.1" customHeight="1" x14ac:dyDescent="0.2">
      <c r="A119" s="1" t="s">
        <v>2</v>
      </c>
      <c r="B119" s="1" t="s">
        <v>2</v>
      </c>
      <c r="C119" s="1" t="s">
        <v>22</v>
      </c>
      <c r="D119" s="1">
        <f>+COUNTA(C7:C118)</f>
        <v>2</v>
      </c>
      <c r="E119" s="1"/>
      <c r="F119" s="1">
        <f t="shared" ref="F119:N119" si="0">COUNTIF(F7:F118,$F121)</f>
        <v>0</v>
      </c>
      <c r="G119" s="1">
        <f t="shared" si="0"/>
        <v>0</v>
      </c>
      <c r="H119" s="1">
        <f t="shared" si="0"/>
        <v>0</v>
      </c>
      <c r="I119" s="1">
        <f t="shared" si="0"/>
        <v>0</v>
      </c>
      <c r="J119" s="1">
        <f t="shared" si="0"/>
        <v>0</v>
      </c>
      <c r="K119" s="1">
        <f t="shared" si="0"/>
        <v>0</v>
      </c>
      <c r="L119" s="1">
        <f t="shared" si="0"/>
        <v>0</v>
      </c>
      <c r="M119" s="1">
        <f t="shared" si="0"/>
        <v>0</v>
      </c>
      <c r="N119" s="1">
        <f t="shared" si="0"/>
        <v>0</v>
      </c>
      <c r="O119" s="1">
        <f t="shared" ref="O119:AC119" si="1">COUNTIF(O7:O118,$F121)</f>
        <v>0</v>
      </c>
      <c r="P119" s="1">
        <f t="shared" si="1"/>
        <v>0</v>
      </c>
      <c r="Q119" s="1">
        <f t="shared" si="1"/>
        <v>0</v>
      </c>
      <c r="R119" s="1">
        <f t="shared" si="1"/>
        <v>0</v>
      </c>
      <c r="S119" s="1">
        <f t="shared" si="1"/>
        <v>0</v>
      </c>
      <c r="T119" s="1">
        <f t="shared" si="1"/>
        <v>0</v>
      </c>
      <c r="U119" s="1">
        <f t="shared" si="1"/>
        <v>0</v>
      </c>
      <c r="V119" s="1">
        <f t="shared" si="1"/>
        <v>0</v>
      </c>
      <c r="W119" s="1">
        <f t="shared" si="1"/>
        <v>0</v>
      </c>
      <c r="X119" s="1">
        <f t="shared" si="1"/>
        <v>0</v>
      </c>
      <c r="Y119" s="1">
        <f t="shared" si="1"/>
        <v>0</v>
      </c>
      <c r="Z119" s="1">
        <f t="shared" si="1"/>
        <v>0</v>
      </c>
      <c r="AA119" s="1">
        <f t="shared" si="1"/>
        <v>0</v>
      </c>
      <c r="AB119" s="1">
        <f t="shared" si="1"/>
        <v>0</v>
      </c>
      <c r="AC119" s="1">
        <f t="shared" si="1"/>
        <v>0</v>
      </c>
      <c r="AD119" s="1">
        <f t="shared" ref="AD119:AJ119" si="2">COUNTIF(AD7:AD118,$F121)</f>
        <v>0</v>
      </c>
      <c r="AE119" s="1">
        <f t="shared" si="2"/>
        <v>0</v>
      </c>
      <c r="AF119" s="1">
        <f t="shared" si="2"/>
        <v>0</v>
      </c>
      <c r="AG119" s="1">
        <f t="shared" si="2"/>
        <v>0</v>
      </c>
      <c r="AH119" s="1">
        <f t="shared" si="2"/>
        <v>0</v>
      </c>
      <c r="AI119" s="1">
        <f t="shared" si="2"/>
        <v>0</v>
      </c>
      <c r="AJ119" s="1">
        <f t="shared" si="2"/>
        <v>0</v>
      </c>
      <c r="AK119" s="71">
        <f>SUM(AK7:AK8)</f>
        <v>0</v>
      </c>
      <c r="AL119" s="71">
        <f>SUM(AL7:AL8)</f>
        <v>40</v>
      </c>
      <c r="AM119" s="21"/>
      <c r="AN119" s="21"/>
      <c r="AO119" s="29"/>
      <c r="AP119" s="29"/>
      <c r="AQ119" s="2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</row>
    <row r="120" spans="1:66" ht="11.1" customHeight="1" x14ac:dyDescent="0.2">
      <c r="AI120" s="36"/>
      <c r="AJ120" s="36"/>
      <c r="AK120" s="36"/>
      <c r="AL120" s="36"/>
      <c r="AM120" s="36"/>
      <c r="AN120" s="36"/>
    </row>
    <row r="121" spans="1:66" ht="11.1" customHeight="1" x14ac:dyDescent="0.2">
      <c r="B121" s="2"/>
      <c r="C121" s="2"/>
      <c r="D121" s="2"/>
      <c r="E121" s="2"/>
      <c r="F121" s="18" t="s">
        <v>23</v>
      </c>
      <c r="G121" s="18" t="s">
        <v>24</v>
      </c>
      <c r="H121" s="18" t="s">
        <v>25</v>
      </c>
      <c r="I121" s="18" t="s">
        <v>26</v>
      </c>
      <c r="J121" s="18" t="s">
        <v>27</v>
      </c>
      <c r="K121" s="18" t="s">
        <v>28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30"/>
      <c r="AJ121" s="30"/>
      <c r="AK121" s="30"/>
      <c r="AL121" s="30"/>
      <c r="AM121" s="30"/>
      <c r="AN121" s="2"/>
      <c r="AO121" s="2"/>
      <c r="AP121" s="2"/>
    </row>
    <row r="122" spans="1:66" ht="11.1" customHeight="1" x14ac:dyDescent="0.2">
      <c r="B122" s="68">
        <f t="shared" ref="B122:B129" si="3">COUNTIF($D$6:$D$119,C122)</f>
        <v>0</v>
      </c>
      <c r="C122" s="69" t="s">
        <v>29</v>
      </c>
      <c r="D122" s="2"/>
      <c r="E122" s="4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1:66" ht="11.1" customHeight="1" x14ac:dyDescent="0.2">
      <c r="B123" s="68">
        <f t="shared" si="3"/>
        <v>0</v>
      </c>
      <c r="C123" s="69" t="s">
        <v>30</v>
      </c>
      <c r="D123" s="2"/>
      <c r="E123" s="42" t="s">
        <v>36</v>
      </c>
      <c r="F123" s="42" t="s">
        <v>37</v>
      </c>
      <c r="G123" s="42" t="s">
        <v>46</v>
      </c>
      <c r="H123" s="42" t="s">
        <v>35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66" ht="11.1" customHeight="1" x14ac:dyDescent="0.2">
      <c r="B124" s="68">
        <f t="shared" si="3"/>
        <v>0</v>
      </c>
      <c r="C124" s="69" t="s">
        <v>31</v>
      </c>
      <c r="D124" s="2"/>
      <c r="E124" s="18" t="str">
        <f>$D$1</f>
        <v>K VILA MASCOTE</v>
      </c>
      <c r="F124" s="43"/>
      <c r="G124" s="18"/>
      <c r="H124" s="18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66" ht="11.1" customHeight="1" x14ac:dyDescent="0.2">
      <c r="B125" s="68">
        <f t="shared" si="3"/>
        <v>0</v>
      </c>
      <c r="C125" s="69" t="s">
        <v>32</v>
      </c>
      <c r="D125" s="2"/>
      <c r="E125" s="18"/>
      <c r="F125" s="43"/>
      <c r="G125" s="18"/>
      <c r="H125" s="18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66" ht="11.1" customHeight="1" x14ac:dyDescent="0.2">
      <c r="B126" s="68">
        <f t="shared" si="3"/>
        <v>0</v>
      </c>
      <c r="C126" s="69" t="s">
        <v>19</v>
      </c>
      <c r="D126" s="2"/>
      <c r="E126" s="18"/>
      <c r="F126" s="18"/>
      <c r="G126" s="18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66" ht="11.1" customHeight="1" x14ac:dyDescent="0.2">
      <c r="B127" s="68">
        <f t="shared" si="3"/>
        <v>0</v>
      </c>
      <c r="C127" s="69" t="s">
        <v>33</v>
      </c>
      <c r="D127" s="2"/>
      <c r="E127" s="18"/>
      <c r="F127" s="18"/>
      <c r="G127" s="18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66" ht="11.1" customHeight="1" x14ac:dyDescent="0.2">
      <c r="B128" s="68">
        <f t="shared" si="3"/>
        <v>2</v>
      </c>
      <c r="C128" s="69" t="s">
        <v>21</v>
      </c>
      <c r="D128" s="2"/>
      <c r="E128" s="18"/>
      <c r="F128" s="18"/>
      <c r="G128" s="18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2:42" ht="11.1" customHeight="1" x14ac:dyDescent="0.2">
      <c r="B129" s="68">
        <f t="shared" si="3"/>
        <v>0</v>
      </c>
      <c r="C129" s="69" t="s">
        <v>34</v>
      </c>
      <c r="D129" s="2"/>
      <c r="E129" s="18"/>
      <c r="F129" s="18"/>
      <c r="G129" s="18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2:42" ht="11.1" customHeight="1" x14ac:dyDescent="0.2">
      <c r="B130" s="18"/>
      <c r="C130" s="3"/>
      <c r="D130" s="2"/>
      <c r="E130" s="18"/>
      <c r="F130" s="18"/>
      <c r="G130" s="18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2:42" ht="11.1" customHeight="1" x14ac:dyDescent="0.2">
      <c r="B131" s="68">
        <f>SUM(B122:B129)</f>
        <v>2</v>
      </c>
      <c r="C131" s="69" t="s">
        <v>22</v>
      </c>
      <c r="D131" s="2"/>
      <c r="E131" s="18"/>
      <c r="F131" s="18"/>
      <c r="G131" s="18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2:42" ht="11.25" x14ac:dyDescent="0.2">
      <c r="B132" s="2"/>
      <c r="C132" s="3"/>
      <c r="D132" s="2"/>
      <c r="E132" s="18"/>
      <c r="F132" s="18"/>
      <c r="G132" s="18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2:42" ht="11.25" x14ac:dyDescent="0.2">
      <c r="B133" s="2"/>
      <c r="E133" s="70"/>
      <c r="F133" s="70"/>
      <c r="G133" s="70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2:42" ht="11.1" customHeight="1" x14ac:dyDescent="0.2">
      <c r="B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2:42" ht="11.1" customHeight="1" x14ac:dyDescent="0.2">
      <c r="B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2:42" ht="11.1" customHeight="1" x14ac:dyDescent="0.2">
      <c r="B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2:42" ht="11.1" customHeight="1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2:42" ht="11.1" customHeight="1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2:42" ht="11.1" customHeight="1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2:42" ht="11.1" customHeight="1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2:42" ht="11.1" customHeigh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2:42" ht="11.1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2:42" ht="11.1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2:42" ht="11.1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2:42" ht="11.1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2:42" ht="11.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2:42" ht="11.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2:42" ht="11.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2:42" ht="11.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2:42" ht="11.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2:42" ht="11.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2:42" ht="11.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2:42" ht="11.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2:42" ht="11.1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2:42" ht="11.1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2:42" ht="11.1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2:42" ht="11.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2:42" ht="11.1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2:42" ht="11.1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2:42" ht="11.1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2:42" ht="11.1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2:42" ht="11.1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2:42" ht="11.1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2:42" ht="11.1" customHeigh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2:42" ht="11.1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2:42" ht="11.1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2:42" ht="11.1" customHeigh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2:42" ht="11.1" customHeigh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2:42" ht="11.1" customHeigh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2:42" ht="11.1" customHeigh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2:42" ht="11.1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2:42" ht="11.1" customHeigh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2:42" ht="11.1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2:42" ht="11.1" customHeigh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2:42" ht="11.1" customHeigh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2:42" ht="11.1" customHeigh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2:42" ht="11.1" customHeigh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2:42" ht="11.1" customHeigh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2:42" ht="11.1" customHeigh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2:42" ht="11.1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2:42" ht="11.1" customHeigh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2:42" ht="11.1" customHeigh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2:42" ht="11.1" customHeigh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2:42" ht="11.1" customHeigh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2:42" ht="11.1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2:42" ht="11.1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2:42" ht="11.1" customHeigh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2:42" ht="11.1" customHeigh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2:42" ht="11.1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2:42" ht="11.1" customHeigh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2:42" ht="11.1" customHeigh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2:42" ht="11.1" customHeigh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2:42" ht="11.1" customHeigh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2:42" ht="11.1" customHeigh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2:42" ht="11.1" customHeigh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2:42" ht="11.1" customHeigh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2:42" ht="11.1" customHeigh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2:42" ht="11.1" customHeigh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2:42" ht="11.1" customHeigh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2:42" ht="11.1" customHeigh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2:42" ht="11.1" customHeigh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2:42" ht="11.1" customHeigh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2:42" ht="11.1" customHeigh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2:42" ht="11.1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2:42" ht="11.1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2:42" ht="11.1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2:42" ht="11.1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2:42" ht="11.1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2:42" ht="11.1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2:42" ht="11.1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2:42" ht="11.1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2:42" ht="11.1" customHeigh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2:42" ht="11.1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2:42" ht="11.1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2:42" ht="11.1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2:42" ht="11.1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2:42" ht="11.1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2:42" ht="11.1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2:42" ht="11.1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2:42" ht="11.1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2:42" ht="11.1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2:42" ht="11.1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2:42" ht="11.1" customHeigh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2:42" ht="11.1" customHeigh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2:42" ht="11.1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2:42" ht="11.1" customHeigh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2:42" ht="11.1" customHeigh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2:42" ht="11.1" customHeigh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2:42" ht="11.1" customHeigh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2:42" ht="11.1" customHeigh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2:42" ht="11.1" customHeigh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2:42" ht="11.1" customHeigh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2:42" ht="11.1" customHeigh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2:42" ht="11.1" customHeigh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2:42" ht="11.1" customHeigh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2:42" ht="11.1" customHeigh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2:42" ht="11.1" customHeigh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2:42" ht="11.1" customHeigh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2:42" ht="11.1" customHeigh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2:42" ht="11.1" customHeigh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2:42" ht="11.1" customHeigh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2:42" ht="11.1" customHeigh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2:42" ht="11.1" customHeigh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2:42" ht="11.1" customHeigh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2:42" ht="11.1" customHeigh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2:42" ht="11.1" customHeigh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2:42" ht="11.1" customHeigh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2:42" ht="11.1" customHeigh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2:42" ht="11.1" customHeigh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2:42" ht="11.1" customHeigh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2:42" ht="11.1" customHeigh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2:42" ht="11.1" customHeigh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2:42" ht="11.1" customHeigh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2:42" ht="11.1" customHeigh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2:42" ht="11.1" customHeigh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2:42" ht="11.1" customHeigh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2:42" ht="11.1" customHeigh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2:42" ht="11.1" customHeigh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2:42" ht="11.1" customHeigh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2:42" ht="11.1" customHeigh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2:42" ht="11.1" customHeigh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2:42" ht="11.1" customHeigh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2:42" ht="11.1" customHeigh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2:42" ht="11.1" customHeigh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2:42" ht="11.1" customHeigh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2:42" ht="11.1" customHeigh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2:42" ht="11.1" customHeigh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2:42" ht="11.1" customHeigh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2:42" ht="11.1" customHeigh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2:42" ht="11.1" customHeigh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2:42" ht="11.1" customHeight="1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2:42" ht="11.1" customHeight="1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2:42" ht="11.1" customHeight="1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2:42" ht="11.1" customHeight="1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2:42" ht="11.1" customHeight="1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2:42" ht="11.1" customHeight="1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2:42" ht="11.1" customHeight="1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2:42" ht="11.1" customHeight="1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2:42" ht="11.1" customHeight="1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2:42" ht="11.1" customHeight="1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2:42" ht="11.1" customHeight="1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2:42" ht="11.1" customHeight="1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2:42" ht="11.1" customHeight="1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2:42" ht="11.1" customHeight="1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2:42" ht="11.1" customHeight="1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2:42" ht="11.1" customHeight="1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2:42" ht="11.1" customHeight="1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2:42" ht="11.1" customHeight="1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2:42" ht="11.1" customHeight="1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2:42" ht="11.1" customHeight="1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2:42" ht="11.1" customHeight="1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2:42" ht="11.1" customHeight="1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2:42" ht="11.1" customHeight="1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2:42" ht="11.1" customHeight="1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2:42" ht="11.1" customHeight="1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2:42" ht="11.1" customHeight="1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2:42" ht="11.1" customHeight="1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2:42" ht="11.1" customHeight="1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2:42" ht="11.1" customHeight="1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2:42" ht="11.1" customHeight="1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2:42" ht="11.1" customHeight="1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2:42" ht="11.1" customHeight="1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2:42" ht="11.1" customHeight="1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2:42" ht="11.1" customHeight="1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2:42" ht="11.1" customHeight="1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2:42" ht="11.1" customHeight="1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2:42" ht="11.1" customHeight="1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2:42" ht="11.1" customHeight="1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2:42" ht="11.1" customHeight="1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2:42" ht="11.1" customHeight="1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2:42" ht="11.1" customHeight="1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2:42" ht="11.1" customHeight="1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2:42" ht="11.1" customHeight="1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2:42" ht="11.1" customHeight="1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2:42" ht="11.1" customHeight="1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2:42" ht="11.1" customHeight="1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2:42" ht="11.1" customHeight="1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2:42" ht="11.1" customHeight="1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2:42" ht="11.1" customHeight="1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2:42" ht="11.1" customHeight="1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2:42" ht="11.1" customHeight="1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2:42" ht="11.1" customHeight="1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2:42" ht="11.1" customHeight="1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2:42" ht="11.1" customHeight="1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2:42" ht="11.1" customHeight="1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2:42" ht="11.1" customHeight="1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2:42" ht="11.1" customHeight="1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2:42" ht="11.1" customHeight="1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2:42" ht="11.1" customHeight="1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2:42" ht="11.1" customHeight="1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2:42" ht="11.1" customHeight="1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2:42" ht="11.1" customHeight="1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2:42" ht="11.1" customHeight="1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2:42" ht="11.1" customHeight="1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2:42" ht="11.1" customHeight="1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2:42" ht="11.1" customHeight="1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2:42" ht="11.1" customHeight="1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2:42" ht="11.1" customHeight="1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2:42" ht="11.1" customHeight="1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2:42" ht="11.1" customHeight="1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2:42" ht="11.1" customHeight="1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2:42" ht="11.1" customHeight="1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2:42" ht="11.1" customHeight="1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2:42" ht="11.1" customHeight="1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2:42" ht="11.1" customHeight="1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2:42" ht="11.1" customHeight="1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2:42" ht="11.1" customHeight="1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2:42" ht="11.1" customHeight="1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2:42" ht="11.1" customHeight="1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2:42" ht="11.1" customHeight="1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2:42" ht="11.1" customHeight="1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2:42" ht="11.1" customHeight="1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2:42" ht="11.1" customHeight="1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2:42" ht="11.1" customHeight="1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2:42" ht="11.1" customHeight="1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2:42" ht="11.1" customHeight="1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2:42" ht="11.1" customHeight="1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2:42" ht="11.1" customHeight="1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2:42" ht="11.1" customHeight="1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2:42" ht="11.1" customHeight="1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2:42" ht="11.1" customHeight="1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2:42" ht="11.1" customHeight="1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2:42" ht="11.1" customHeight="1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2:42" ht="11.1" customHeight="1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2:42" ht="11.1" customHeight="1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2:42" ht="11.1" customHeight="1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2:42" ht="11.1" customHeight="1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2:42" ht="11.1" customHeight="1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2:42" ht="11.1" customHeight="1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2:42" ht="11.1" customHeight="1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2:42" ht="11.1" customHeight="1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2:42" ht="11.1" customHeight="1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2:42" ht="11.1" customHeight="1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2:42" ht="11.1" customHeight="1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2:42" ht="11.1" customHeight="1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2:42" ht="11.1" customHeight="1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2:42" ht="11.1" customHeight="1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2:42" ht="11.1" customHeight="1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2:42" ht="11.1" customHeight="1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2:42" ht="11.1" customHeight="1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2:42" ht="11.1" customHeight="1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2:42" ht="11.1" customHeight="1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2:42" ht="11.1" customHeight="1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2:42" ht="11.1" customHeight="1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2:42" ht="11.1" customHeight="1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2:42" ht="11.1" customHeight="1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2:42" ht="11.1" customHeight="1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2:42" ht="11.1" customHeight="1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2:42" ht="11.1" customHeight="1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2:42" ht="11.1" customHeight="1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2:42" ht="11.1" customHeight="1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2:42" ht="11.1" customHeight="1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2:42" ht="11.1" customHeight="1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2:42" ht="11.1" customHeight="1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2:42" ht="11.1" customHeight="1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2:42" ht="11.1" customHeight="1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2:42" ht="11.1" customHeight="1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2:42" ht="11.1" customHeight="1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2:42" ht="11.1" customHeight="1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2:42" ht="11.1" customHeight="1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2:42" ht="11.1" customHeight="1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2:42" ht="11.1" customHeight="1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2:42" ht="11.1" customHeight="1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2:42" ht="11.1" customHeight="1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2:42" ht="11.1" customHeight="1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2:42" ht="11.1" customHeight="1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2:42" ht="11.1" customHeight="1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2:42" ht="11.1" customHeight="1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2:42" ht="11.1" customHeight="1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2:42" ht="11.1" customHeight="1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2:42" ht="11.1" customHeight="1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2:42" ht="11.1" customHeight="1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2:42" ht="11.1" customHeight="1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2:42" ht="11.1" customHeight="1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2:42" ht="11.1" customHeight="1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2:42" ht="11.1" customHeight="1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2:42" ht="11.1" customHeight="1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2:42" ht="11.1" customHeight="1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2:42" ht="11.1" customHeight="1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2:42" ht="11.1" customHeight="1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2:42" ht="11.1" customHeight="1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2:42" ht="11.1" customHeight="1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2:42" ht="11.1" customHeight="1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2:42" ht="11.1" customHeight="1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2:42" ht="11.1" customHeight="1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2:42" ht="11.1" customHeight="1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2:42" ht="11.1" customHeight="1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2:42" ht="11.1" customHeight="1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2:42" ht="11.1" customHeight="1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2:42" ht="11.1" customHeight="1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2:42" ht="11.1" customHeight="1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2:42" ht="11.1" customHeight="1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2:42" ht="11.1" customHeight="1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2:42" ht="11.1" customHeight="1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2:42" ht="11.1" customHeight="1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2:42" ht="11.1" customHeight="1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2:42" ht="11.1" customHeight="1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2:42" ht="11.1" customHeight="1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2:42" ht="11.1" customHeight="1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2:42" ht="11.1" customHeight="1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2:42" ht="11.1" customHeight="1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2:42" ht="11.1" customHeight="1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2:42" ht="11.1" customHeight="1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2:42" ht="11.1" customHeight="1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2:42" ht="11.1" customHeight="1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2:42" ht="11.1" customHeight="1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2:42" ht="11.1" customHeight="1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2:42" ht="11.1" customHeight="1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2:42" ht="11.1" customHeight="1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2:42" ht="11.1" customHeight="1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2:42" ht="11.1" customHeight="1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2:42" ht="11.1" customHeight="1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2:42" ht="11.1" customHeight="1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2:42" ht="11.1" customHeight="1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2:42" ht="11.1" customHeight="1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2:42" ht="11.1" customHeight="1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2:42" ht="11.1" customHeight="1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2:42" ht="11.1" customHeight="1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2:42" ht="11.1" customHeight="1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2:42" ht="11.1" customHeight="1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2:42" ht="11.1" customHeight="1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2:42" ht="11.1" customHeight="1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2:42" ht="11.1" customHeight="1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2:42" ht="11.1" customHeight="1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2:42" ht="11.1" customHeight="1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2:42" ht="11.1" customHeight="1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2:42" ht="11.1" customHeight="1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2:42" ht="11.1" customHeight="1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2:42" ht="11.1" customHeight="1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2:42" ht="11.1" customHeight="1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2:42" ht="11.1" customHeight="1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2:42" ht="11.1" customHeight="1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2:42" ht="11.1" customHeight="1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2:42" ht="11.1" customHeight="1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2:42" ht="11.1" customHeight="1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2:42" ht="11.1" customHeight="1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2:42" ht="11.1" customHeight="1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2:42" ht="11.1" customHeight="1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2:42" ht="11.1" customHeight="1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2:42" ht="11.1" customHeight="1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2:42" ht="11.1" customHeight="1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2:42" ht="11.1" customHeight="1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2:42" ht="11.1" customHeight="1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2:42" ht="11.1" customHeight="1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2:42" ht="11.1" customHeight="1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2:42" ht="11.1" customHeight="1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2:42" ht="11.1" customHeight="1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2:42" ht="11.1" customHeight="1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2:42" ht="11.1" customHeight="1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2:42" ht="11.1" customHeight="1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2:42" ht="11.1" customHeight="1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2:42" ht="11.1" customHeight="1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2:42" ht="11.1" customHeight="1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2:42" ht="11.1" customHeight="1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2:42" ht="11.1" customHeight="1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2:42" ht="11.1" customHeight="1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2:42" ht="11.1" customHeight="1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2:42" ht="11.1" customHeight="1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2:42" ht="11.1" customHeight="1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2:42" ht="11.1" customHeight="1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2:42" ht="11.1" customHeight="1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2:42" ht="11.1" customHeight="1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2:42" ht="11.1" customHeight="1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2:42" ht="11.1" customHeight="1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2:42" ht="11.1" customHeight="1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2:42" ht="11.1" customHeight="1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2:42" ht="11.1" customHeight="1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2:42" ht="11.1" customHeight="1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2:42" ht="11.1" customHeight="1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2:42" ht="11.1" customHeight="1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2:42" ht="11.1" customHeight="1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2:42" ht="11.1" customHeight="1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2:42" ht="11.1" customHeight="1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2:42" ht="11.1" customHeight="1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2:42" ht="11.1" customHeight="1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2:42" ht="11.1" customHeight="1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2:42" ht="11.1" customHeight="1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2:42" ht="11.1" customHeight="1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2:42" ht="11.1" customHeight="1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2:42" ht="11.1" customHeight="1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2:42" ht="11.1" customHeight="1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2:42" ht="11.1" customHeight="1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2:42" ht="11.1" customHeight="1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2:42" ht="11.1" customHeight="1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2:42" ht="11.1" customHeight="1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2:42" ht="11.1" customHeight="1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2:42" ht="11.1" customHeight="1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2:42" ht="11.1" customHeight="1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2:42" ht="11.1" customHeight="1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2:42" ht="11.1" customHeight="1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2:42" ht="11.1" customHeight="1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2:42" ht="11.1" customHeight="1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2:42" ht="11.1" customHeight="1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2:42" ht="11.1" customHeight="1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2:42" ht="11.1" customHeight="1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2:42" ht="11.1" customHeight="1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2:42" ht="11.1" customHeight="1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2:42" ht="11.1" customHeight="1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2:42" ht="11.1" customHeight="1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2:42" ht="11.1" customHeight="1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2:42" ht="11.1" customHeight="1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2:42" ht="11.1" customHeight="1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2:42" ht="11.1" customHeight="1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2:42" ht="11.1" customHeight="1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2:42" ht="11.1" customHeight="1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2:42" ht="11.1" customHeight="1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2:42" ht="11.1" customHeight="1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2:42" ht="11.1" customHeight="1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2:42" ht="11.1" customHeight="1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2:42" ht="11.1" customHeight="1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2:42" ht="11.1" customHeight="1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2:42" ht="11.1" customHeight="1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2:42" ht="11.1" customHeight="1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2:42" ht="11.1" customHeight="1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2:42" ht="11.1" customHeight="1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2:42" ht="11.1" customHeight="1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2:42" ht="11.1" customHeight="1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2:42" ht="11.1" customHeight="1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2:42" ht="11.1" customHeight="1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2:42" ht="11.1" customHeight="1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2:42" ht="11.1" customHeight="1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2:42" ht="11.1" customHeight="1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2:42" ht="11.1" customHeight="1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2:42" ht="11.1" customHeight="1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2:42" ht="11.1" customHeight="1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2:42" ht="11.1" customHeight="1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2:42" ht="11.1" customHeight="1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2:42" ht="11.1" customHeight="1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2:42" ht="11.1" customHeight="1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2:42" ht="11.1" customHeight="1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2:42" ht="11.1" customHeight="1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2:42" ht="11.1" customHeight="1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2:42" ht="11.1" customHeight="1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2:42" ht="11.1" customHeight="1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2:42" ht="11.1" customHeight="1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2:42" ht="11.1" customHeight="1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2:42" ht="11.1" customHeight="1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2:42" ht="11.1" customHeight="1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2:42" ht="11.1" customHeight="1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2:42" ht="11.1" customHeight="1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2:42" ht="11.1" customHeight="1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2:42" ht="11.1" customHeight="1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2:42" ht="11.1" customHeight="1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2:42" ht="11.1" customHeight="1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2:42" ht="11.1" customHeight="1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2:42" ht="11.1" customHeight="1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2:42" ht="11.1" customHeight="1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2:42" ht="11.1" customHeight="1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2:42" ht="11.1" customHeight="1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2:42" ht="11.1" customHeight="1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2:42" ht="11.1" customHeight="1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2:42" ht="11.1" customHeight="1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2:42" ht="11.1" customHeight="1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2:42" ht="11.1" customHeight="1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2:42" ht="11.1" customHeight="1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2:42" ht="11.1" customHeight="1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2:42" ht="11.1" customHeight="1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2:42" ht="11.1" customHeight="1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2:42" ht="11.1" customHeight="1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2:42" ht="11.1" customHeight="1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2:42" ht="11.1" customHeight="1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2:42" ht="11.1" customHeight="1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2:42" ht="11.1" customHeight="1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2:42" ht="11.1" customHeight="1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2:42" ht="11.1" customHeight="1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2:42" ht="11.1" customHeight="1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2:42" ht="11.1" customHeight="1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2:42" ht="11.1" customHeight="1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2:42" ht="11.1" customHeight="1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2:42" ht="11.1" customHeight="1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2:42" ht="11.1" customHeight="1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2:42" ht="11.1" customHeight="1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2:42" ht="11.1" customHeight="1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2:42" ht="11.1" customHeight="1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2:42" ht="11.1" customHeight="1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2:42" ht="11.1" customHeight="1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2:42" ht="11.1" customHeight="1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2:42" ht="11.1" customHeight="1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2:42" ht="11.1" customHeight="1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2:42" ht="11.1" customHeight="1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2:42" ht="11.1" customHeight="1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2:42" ht="11.1" customHeight="1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2:42" ht="11.1" customHeight="1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2:42" ht="11.1" customHeight="1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2:42" ht="11.1" customHeight="1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2:42" ht="11.1" customHeight="1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2:42" ht="11.1" customHeight="1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2:42" ht="11.1" customHeight="1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2:42" ht="11.1" customHeight="1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2:42" ht="11.1" customHeight="1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2:42" ht="11.1" customHeight="1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2:42" ht="11.1" customHeight="1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2:42" ht="11.1" customHeight="1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2:42" ht="11.1" customHeight="1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2:42" ht="11.1" customHeight="1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2:42" ht="11.1" customHeight="1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2:42" ht="11.1" customHeight="1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2:42" ht="11.1" customHeight="1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2:42" ht="11.1" customHeight="1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2:42" ht="11.1" customHeight="1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2:42" ht="11.1" customHeight="1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2:42" ht="11.1" customHeight="1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2:42" ht="11.1" customHeight="1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2:42" ht="11.1" customHeight="1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2:42" ht="11.1" customHeight="1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2:42" ht="11.1" customHeight="1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2:42" ht="11.1" customHeight="1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2:42" ht="11.1" customHeight="1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2:42" ht="11.1" customHeight="1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2:42" ht="11.1" customHeight="1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2:42" ht="11.1" customHeight="1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2:42" ht="11.1" customHeight="1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2:42" ht="11.1" customHeight="1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2:42" ht="11.1" customHeight="1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2:42" ht="11.1" customHeight="1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2:42" ht="11.1" customHeight="1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2:42" ht="11.1" customHeight="1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2:42" ht="11.1" customHeight="1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2:42" ht="11.1" customHeight="1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2:42" ht="11.1" customHeight="1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2:42" ht="11.1" customHeight="1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2:42" ht="11.1" customHeight="1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2:42" ht="11.1" customHeight="1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2:42" ht="11.1" customHeight="1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2:42" ht="11.1" customHeight="1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2:42" ht="11.1" customHeight="1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2:42" ht="11.1" customHeight="1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2:42" ht="11.1" customHeight="1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2:42" ht="11.1" customHeight="1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2:42" ht="11.1" customHeight="1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2:42" ht="11.1" customHeight="1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2:42" ht="11.1" customHeight="1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2:42" ht="11.1" customHeight="1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2:42" ht="11.1" customHeight="1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2:42" ht="11.1" customHeight="1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2:42" ht="11.1" customHeight="1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2:42" ht="11.1" customHeight="1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2:42" ht="11.1" customHeight="1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2:42" ht="11.1" customHeight="1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2:42" ht="11.1" customHeight="1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2:42" ht="11.1" customHeight="1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2:42" ht="11.1" customHeight="1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2:42" ht="11.1" customHeight="1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2:42" ht="11.1" customHeight="1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2:42" ht="11.1" customHeight="1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2:42" ht="11.1" customHeight="1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2:42" ht="11.1" customHeight="1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2:42" ht="11.1" customHeight="1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2:42" ht="11.1" customHeight="1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2:42" ht="11.1" customHeight="1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2:42" ht="11.1" customHeight="1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2:42" ht="11.1" customHeight="1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2:42" ht="11.1" customHeight="1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2:42" ht="11.1" customHeight="1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2:42" ht="11.1" customHeight="1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2:42" ht="11.1" customHeight="1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2:42" ht="11.1" customHeight="1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2:42" ht="11.1" customHeight="1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2:42" ht="11.1" customHeight="1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2:42" ht="11.1" customHeight="1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2:42" ht="11.1" customHeight="1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2:42" ht="11.1" customHeight="1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2:42" ht="11.1" customHeight="1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2:42" ht="11.1" customHeight="1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2:42" ht="11.1" customHeight="1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2:42" ht="11.1" customHeight="1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2:42" ht="11.1" customHeight="1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2:42" ht="11.1" customHeight="1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2:42" ht="11.1" customHeight="1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2:42" ht="11.1" customHeight="1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2:42" ht="11.1" customHeight="1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2:42" ht="11.1" customHeight="1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2:42" ht="11.1" customHeight="1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2:42" ht="11.1" customHeight="1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2:42" ht="11.1" customHeight="1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2:42" ht="11.1" customHeight="1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2:42" ht="11.1" customHeight="1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2:42" ht="11.1" customHeight="1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2:42" ht="11.1" customHeight="1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2:42" ht="11.1" customHeight="1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2:42" ht="11.1" customHeight="1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2:42" ht="11.1" customHeight="1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2:42" ht="11.1" customHeight="1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2:42" ht="11.1" customHeight="1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2:42" ht="11.1" customHeight="1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2:42" ht="11.1" customHeight="1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2:42" ht="11.1" customHeight="1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2:42" ht="11.1" customHeight="1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2:42" ht="11.1" customHeight="1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2:42" ht="11.1" customHeight="1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2:42" ht="11.1" customHeight="1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2:42" ht="11.1" customHeight="1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2:42" ht="11.1" customHeight="1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2:42" ht="11.1" customHeight="1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2:42" ht="11.1" customHeight="1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2:42" ht="11.1" customHeight="1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ht="11.1" customHeight="1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ht="11.1" customHeight="1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ht="11.1" customHeight="1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2:42" ht="11.1" customHeight="1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2:42" ht="11.1" customHeight="1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2:42" ht="11.1" customHeight="1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2:42" ht="11.1" customHeight="1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2:42" ht="11.1" customHeight="1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2:42" ht="11.1" customHeight="1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2:42" ht="11.1" customHeight="1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2:42" ht="11.1" customHeight="1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2:42" ht="11.1" customHeight="1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2:42" ht="11.1" customHeight="1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2:42" ht="11.1" customHeight="1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2:42" ht="11.1" customHeight="1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2:42" ht="11.1" customHeight="1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2:42" ht="11.1" customHeight="1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2:42" ht="11.1" customHeight="1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2:42" ht="11.1" customHeight="1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2:42" ht="11.1" customHeight="1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2:42" ht="11.1" customHeight="1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2:42" ht="11.1" customHeight="1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2:42" ht="11.1" customHeight="1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2:42" ht="11.1" customHeight="1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2:42" ht="11.1" customHeight="1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2:42" ht="11.1" customHeight="1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2:42" ht="11.1" customHeight="1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2:42" ht="11.1" customHeight="1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2:42" ht="11.1" customHeight="1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2:42" ht="11.1" customHeight="1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2:42" ht="11.1" customHeight="1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2:42" ht="11.1" customHeight="1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2:42" ht="11.1" customHeight="1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2:42" ht="11.1" customHeight="1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2:42" ht="11.1" customHeight="1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2:42" ht="11.1" customHeight="1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2:42" ht="11.1" customHeight="1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2:42" ht="11.1" customHeight="1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2:42" ht="11.1" customHeight="1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2:42" ht="11.1" customHeight="1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2:42" ht="11.1" customHeight="1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2:42" ht="11.1" customHeight="1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2:42" ht="11.1" customHeight="1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2:42" ht="11.1" customHeight="1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2:42" ht="11.1" customHeight="1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2:42" ht="11.1" customHeight="1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2:42" ht="11.1" customHeight="1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2:42" ht="11.1" customHeight="1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2:42" ht="11.1" customHeight="1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2:42" ht="11.1" customHeight="1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2:42" ht="11.1" customHeight="1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2:42" ht="11.1" customHeight="1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2:42" ht="11.1" customHeight="1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2:42" ht="11.1" customHeight="1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2:42" ht="11.1" customHeight="1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2:42" ht="11.1" customHeight="1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2:42" ht="11.1" customHeight="1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2:42" ht="11.1" customHeight="1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2:42" ht="11.1" customHeight="1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2:42" ht="11.1" customHeight="1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2:42" ht="11.1" customHeight="1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2:42" ht="11.1" customHeight="1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2:42" ht="11.1" customHeight="1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2:42" ht="11.1" customHeight="1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2:42" ht="11.1" customHeight="1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2:42" ht="11.1" customHeight="1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2:42" ht="11.1" customHeight="1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2:42" ht="11.1" customHeight="1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2:42" ht="11.1" customHeight="1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2:42" ht="11.1" customHeight="1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2:42" ht="11.1" customHeight="1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2:42" ht="11.1" customHeight="1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2:42" ht="11.1" customHeight="1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2:42" ht="11.1" customHeight="1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2:42" ht="11.1" customHeight="1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2:42" ht="11.1" customHeight="1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2:42" ht="11.1" customHeight="1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2:42" ht="11.1" customHeight="1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2:42" ht="11.1" customHeight="1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2:42" ht="11.1" customHeight="1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2:42" ht="11.1" customHeight="1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2:42" ht="11.1" customHeight="1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2:42" ht="11.1" customHeight="1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2:42" ht="11.1" customHeight="1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2:42" ht="11.1" customHeight="1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2:42" ht="11.1" customHeight="1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2:42" ht="11.1" customHeight="1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2:42" ht="11.1" customHeight="1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2:42" ht="11.1" customHeight="1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2:42" ht="11.1" customHeight="1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2:42" ht="11.1" customHeight="1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2:42" ht="11.1" customHeight="1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2:42" ht="11.1" customHeight="1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2:42" ht="11.1" customHeight="1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2:42" ht="11.1" customHeight="1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2:42" ht="11.1" customHeight="1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2:42" ht="11.1" customHeight="1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2:42" ht="11.1" customHeight="1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2:42" ht="11.1" customHeight="1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2:42" ht="11.1" customHeight="1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2:42" ht="11.1" customHeight="1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2:42" ht="11.1" customHeight="1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2:42" ht="11.1" customHeight="1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2:42" ht="11.1" customHeight="1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2:42" ht="11.1" customHeight="1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2:42" ht="11.1" customHeight="1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2:42" ht="11.1" customHeight="1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2:42" ht="11.1" customHeight="1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2:42" ht="11.1" customHeight="1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2:42" ht="11.1" customHeight="1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2:42" ht="11.1" customHeight="1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2:42" ht="11.1" customHeight="1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2:42" ht="11.1" customHeight="1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2:42" ht="11.1" customHeight="1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2:42" ht="11.1" customHeight="1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2:42" ht="11.1" customHeight="1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2:42" ht="11.1" customHeight="1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2:42" ht="11.1" customHeight="1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2:42" ht="11.1" customHeight="1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2:42" ht="11.1" customHeight="1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2:42" ht="11.1" customHeight="1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2:42" ht="11.1" customHeight="1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2:42" ht="11.1" customHeight="1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2:42" ht="11.1" customHeight="1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2:42" ht="11.1" customHeight="1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2:42" ht="11.1" customHeight="1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2:42" ht="11.1" customHeight="1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2:42" ht="11.1" customHeight="1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</row>
    <row r="865" spans="2:42" ht="11.1" customHeight="1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</row>
    <row r="866" spans="2:42" ht="11.1" customHeight="1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</row>
    <row r="867" spans="2:42" ht="11.1" customHeight="1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</row>
    <row r="868" spans="2:42" ht="11.1" customHeight="1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</row>
    <row r="869" spans="2:42" ht="11.1" customHeight="1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</row>
    <row r="870" spans="2:42" ht="11.1" customHeight="1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</row>
    <row r="871" spans="2:42" ht="11.1" customHeight="1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</row>
    <row r="872" spans="2:42" ht="11.1" customHeight="1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</row>
    <row r="873" spans="2:42" ht="11.1" customHeight="1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</row>
    <row r="874" spans="2:42" ht="11.1" customHeight="1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</row>
    <row r="875" spans="2:42" ht="11.1" customHeight="1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</row>
    <row r="876" spans="2:42" ht="11.1" customHeight="1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</row>
    <row r="877" spans="2:42" ht="11.1" customHeight="1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</row>
    <row r="878" spans="2:42" ht="11.1" customHeight="1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</row>
    <row r="879" spans="2:42" ht="11.1" customHeight="1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</row>
    <row r="880" spans="2:42" ht="11.1" customHeight="1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</row>
    <row r="881" spans="2:42" ht="11.1" customHeight="1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</row>
    <row r="882" spans="2:42" ht="11.1" customHeight="1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</row>
    <row r="883" spans="2:42" ht="11.1" customHeight="1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</row>
    <row r="884" spans="2:42" ht="11.1" customHeight="1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</row>
    <row r="885" spans="2:42" ht="11.1" customHeight="1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</row>
    <row r="886" spans="2:42" ht="11.1" customHeight="1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</row>
    <row r="887" spans="2:42" ht="11.1" customHeight="1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</row>
    <row r="888" spans="2:42" ht="11.1" customHeight="1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</row>
    <row r="889" spans="2:42" ht="11.1" customHeight="1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</row>
    <row r="890" spans="2:42" ht="11.1" customHeight="1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</row>
    <row r="891" spans="2:42" ht="11.1" customHeight="1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</row>
    <row r="892" spans="2:42" ht="11.1" customHeight="1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</row>
    <row r="893" spans="2:42" ht="11.1" customHeight="1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</row>
    <row r="894" spans="2:42" ht="11.1" customHeight="1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</row>
    <row r="895" spans="2:42" ht="11.1" customHeight="1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</row>
    <row r="896" spans="2:42" ht="11.1" customHeight="1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</row>
    <row r="897" spans="2:42" ht="11.1" customHeight="1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</row>
    <row r="898" spans="2:42" ht="11.1" customHeight="1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</row>
    <row r="899" spans="2:42" ht="11.1" customHeight="1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</row>
    <row r="900" spans="2:42" ht="11.1" customHeight="1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</row>
    <row r="901" spans="2:42" ht="11.1" customHeight="1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</row>
    <row r="902" spans="2:42" ht="11.1" customHeight="1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</row>
    <row r="903" spans="2:42" ht="11.1" customHeight="1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</row>
    <row r="904" spans="2:42" ht="11.1" customHeight="1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</row>
    <row r="905" spans="2:42" ht="11.1" customHeight="1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</row>
    <row r="906" spans="2:42" ht="11.1" customHeight="1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</row>
    <row r="907" spans="2:42" ht="11.1" customHeight="1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</row>
    <row r="908" spans="2:42" ht="11.1" customHeight="1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</row>
    <row r="909" spans="2:42" ht="11.1" customHeight="1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</row>
    <row r="910" spans="2:42" ht="11.1" customHeight="1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</row>
    <row r="911" spans="2:42" ht="11.1" customHeight="1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</row>
    <row r="912" spans="2:42" ht="11.1" customHeight="1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</row>
    <row r="913" spans="2:42" ht="11.1" customHeight="1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</row>
    <row r="914" spans="2:42" ht="11.1" customHeight="1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</row>
    <row r="915" spans="2:42" ht="11.1" customHeight="1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</row>
    <row r="916" spans="2:42" ht="11.1" customHeight="1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</row>
    <row r="917" spans="2:42" ht="11.1" customHeight="1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</row>
    <row r="918" spans="2:42" ht="11.1" customHeight="1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</row>
    <row r="919" spans="2:42" ht="11.1" customHeight="1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</row>
    <row r="920" spans="2:42" ht="11.1" customHeight="1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</row>
    <row r="921" spans="2:42" ht="11.1" customHeight="1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</row>
    <row r="922" spans="2:42" ht="11.1" customHeight="1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</row>
    <row r="923" spans="2:42" ht="11.1" customHeight="1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</row>
    <row r="924" spans="2:42" ht="11.1" customHeight="1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</row>
    <row r="925" spans="2:42" ht="11.1" customHeight="1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</row>
    <row r="926" spans="2:42" ht="11.1" customHeight="1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</row>
    <row r="927" spans="2:42" ht="11.1" customHeight="1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</row>
    <row r="928" spans="2:42" ht="11.1" customHeight="1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</row>
    <row r="929" spans="2:42" ht="11.1" customHeight="1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</row>
    <row r="930" spans="2:42" ht="11.1" customHeight="1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</row>
    <row r="931" spans="2:42" ht="11.1" customHeight="1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</row>
    <row r="932" spans="2:42" ht="11.1" customHeight="1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2:42" ht="11.1" customHeight="1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</row>
    <row r="934" spans="2:42" ht="11.1" customHeight="1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</row>
    <row r="935" spans="2:42" ht="11.1" customHeight="1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</row>
    <row r="936" spans="2:42" ht="11.1" customHeight="1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</row>
    <row r="937" spans="2:42" ht="11.1" customHeight="1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</row>
    <row r="938" spans="2:42" ht="11.1" customHeight="1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</row>
    <row r="939" spans="2:42" ht="11.1" customHeight="1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</row>
    <row r="940" spans="2:42" ht="11.1" customHeight="1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</row>
    <row r="941" spans="2:42" ht="11.1" customHeight="1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</row>
    <row r="942" spans="2:42" ht="11.1" customHeight="1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</row>
    <row r="943" spans="2:42" ht="11.1" customHeight="1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</row>
    <row r="944" spans="2:42" ht="11.1" customHeight="1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</row>
    <row r="945" spans="2:42" ht="11.1" customHeight="1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</row>
    <row r="946" spans="2:42" ht="11.1" customHeight="1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</row>
    <row r="947" spans="2:42" ht="11.1" customHeight="1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</row>
    <row r="948" spans="2:42" ht="11.1" customHeight="1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</row>
    <row r="949" spans="2:42" ht="11.1" customHeight="1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</row>
    <row r="950" spans="2:42" ht="11.1" customHeight="1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</row>
    <row r="951" spans="2:42" ht="11.1" customHeight="1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</row>
    <row r="952" spans="2:42" ht="11.1" customHeight="1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</row>
    <row r="953" spans="2:42" ht="11.1" customHeight="1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</row>
    <row r="954" spans="2:42" ht="11.1" customHeight="1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</row>
    <row r="955" spans="2:42" ht="11.1" customHeight="1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</row>
    <row r="956" spans="2:42" ht="11.1" customHeight="1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</row>
    <row r="957" spans="2:42" ht="11.1" customHeight="1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</row>
    <row r="958" spans="2:42" ht="11.1" customHeight="1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</row>
    <row r="959" spans="2:42" ht="11.1" customHeight="1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</row>
    <row r="960" spans="2:42" ht="11.1" customHeight="1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</row>
    <row r="961" spans="2:42" ht="11.1" customHeight="1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</row>
    <row r="962" spans="2:42" ht="11.1" customHeight="1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</row>
    <row r="963" spans="2:42" ht="11.1" customHeight="1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</row>
    <row r="964" spans="2:42" ht="11.1" customHeight="1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</row>
    <row r="965" spans="2:42" ht="11.1" customHeight="1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</row>
    <row r="966" spans="2:42" ht="11.1" customHeight="1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2:42" ht="11.1" customHeight="1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</row>
    <row r="968" spans="2:42" ht="11.1" customHeight="1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</row>
    <row r="969" spans="2:42" ht="11.1" customHeight="1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</row>
    <row r="970" spans="2:42" ht="11.1" customHeight="1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</row>
    <row r="971" spans="2:42" ht="11.1" customHeight="1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</row>
    <row r="972" spans="2:42" ht="11.1" customHeight="1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</row>
    <row r="973" spans="2:42" ht="11.1" customHeight="1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</row>
    <row r="974" spans="2:42" ht="11.1" customHeight="1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</row>
    <row r="975" spans="2:42" ht="11.1" customHeight="1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</row>
    <row r="976" spans="2:42" ht="11.1" customHeight="1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</row>
    <row r="977" spans="2:42" ht="11.1" customHeight="1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</row>
    <row r="978" spans="2:42" ht="11.1" customHeight="1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</row>
    <row r="979" spans="2:42" ht="11.1" customHeight="1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</row>
    <row r="980" spans="2:42" ht="11.1" customHeight="1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</row>
    <row r="981" spans="2:42" ht="11.1" customHeight="1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</row>
    <row r="982" spans="2:42" ht="11.1" customHeight="1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</row>
    <row r="983" spans="2:42" ht="11.1" customHeight="1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</row>
    <row r="984" spans="2:42" ht="11.1" customHeight="1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</row>
    <row r="985" spans="2:42" ht="11.1" customHeight="1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</row>
    <row r="986" spans="2:42" ht="11.1" customHeight="1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</row>
    <row r="987" spans="2:42" ht="11.1" customHeight="1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</row>
    <row r="988" spans="2:42" ht="11.1" customHeight="1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</row>
    <row r="989" spans="2:42" ht="11.1" customHeight="1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</row>
    <row r="990" spans="2:42" ht="11.1" customHeight="1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</row>
    <row r="991" spans="2:42" ht="11.1" customHeight="1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</row>
    <row r="992" spans="2:42" ht="11.1" customHeight="1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</row>
    <row r="993" spans="2:42" ht="11.1" customHeight="1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</row>
    <row r="994" spans="2:42" ht="11.1" customHeight="1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</row>
    <row r="995" spans="2:42" ht="11.1" customHeight="1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</row>
    <row r="996" spans="2:42" ht="11.1" customHeight="1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</row>
    <row r="997" spans="2:42" ht="11.1" customHeight="1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</row>
    <row r="998" spans="2:42" ht="11.1" customHeight="1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</row>
    <row r="999" spans="2:42" ht="11.1" customHeight="1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</row>
    <row r="1000" spans="2:42" ht="11.1" customHeight="1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</row>
    <row r="1001" spans="2:42" ht="11.1" customHeight="1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</row>
    <row r="1002" spans="2:42" ht="11.1" customHeight="1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</row>
    <row r="1003" spans="2:42" ht="11.1" customHeight="1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</row>
    <row r="1004" spans="2:42" ht="11.1" customHeight="1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</row>
    <row r="1005" spans="2:42" ht="11.1" customHeight="1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</row>
    <row r="1006" spans="2:42" ht="11.1" customHeight="1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</row>
    <row r="1007" spans="2:42" ht="11.1" customHeight="1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</row>
    <row r="1008" spans="2:42" ht="11.1" customHeight="1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</row>
    <row r="1009" spans="2:42" ht="11.1" customHeight="1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</row>
    <row r="1010" spans="2:42" ht="11.1" customHeight="1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</row>
    <row r="1011" spans="2:42" ht="11.1" customHeight="1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</row>
    <row r="1012" spans="2:42" ht="11.1" customHeight="1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</row>
    <row r="1013" spans="2:42" ht="11.1" customHeight="1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</row>
    <row r="1014" spans="2:42" ht="11.1" customHeight="1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</row>
    <row r="1015" spans="2:42" ht="11.1" customHeight="1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</row>
    <row r="1016" spans="2:42" ht="11.1" customHeight="1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</row>
    <row r="1017" spans="2:42" ht="11.1" customHeight="1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</row>
    <row r="1018" spans="2:42" ht="11.1" customHeight="1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</row>
    <row r="1019" spans="2:42" ht="11.1" customHeight="1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</row>
    <row r="1020" spans="2:42" ht="11.1" customHeight="1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</row>
    <row r="1021" spans="2:42" ht="11.1" customHeight="1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</row>
    <row r="1022" spans="2:42" ht="11.1" customHeight="1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</row>
  </sheetData>
  <phoneticPr fontId="3" type="noConversion"/>
  <conditionalFormatting sqref="C1:C2 C48:C49 C120:C1048576 C51:C118 C17:C43">
    <cfRule type="duplicateValues" dxfId="69" priority="248"/>
  </conditionalFormatting>
  <conditionalFormatting sqref="C7:C8">
    <cfRule type="duplicateValues" dxfId="68" priority="13"/>
  </conditionalFormatting>
  <conditionalFormatting sqref="C15">
    <cfRule type="duplicateValues" dxfId="67" priority="3"/>
  </conditionalFormatting>
  <conditionalFormatting sqref="C16">
    <cfRule type="duplicateValues" dxfId="66" priority="2"/>
  </conditionalFormatting>
  <conditionalFormatting sqref="C44:C46">
    <cfRule type="duplicateValues" dxfId="65" priority="203"/>
  </conditionalFormatting>
  <conditionalFormatting sqref="C47">
    <cfRule type="duplicateValues" dxfId="64" priority="142"/>
  </conditionalFormatting>
  <conditionalFormatting sqref="F43:G52">
    <cfRule type="cellIs" dxfId="63" priority="40" operator="equal">
      <formula>"SAB"</formula>
    </cfRule>
    <cfRule type="cellIs" dxfId="62" priority="39" operator="equal">
      <formula>"DOM"</formula>
    </cfRule>
    <cfRule type="cellIs" dxfId="61" priority="38" operator="equal">
      <formula>"FERIADO"</formula>
    </cfRule>
    <cfRule type="cellIs" dxfId="60" priority="41" operator="equal">
      <formula>"F"</formula>
    </cfRule>
  </conditionalFormatting>
  <conditionalFormatting sqref="F7:AJ8">
    <cfRule type="cellIs" dxfId="59" priority="256" operator="equal">
      <formula>"DOM"</formula>
    </cfRule>
    <cfRule type="cellIs" dxfId="58" priority="251" operator="equal">
      <formula>"FERIADO"</formula>
    </cfRule>
    <cfRule type="cellIs" dxfId="57" priority="258" operator="equal">
      <formula>"F"</formula>
    </cfRule>
    <cfRule type="cellIs" dxfId="56" priority="257" operator="equal">
      <formula>"SAB"</formula>
    </cfRule>
  </conditionalFormatting>
  <conditionalFormatting sqref="H43:I46">
    <cfRule type="cellIs" dxfId="55" priority="168" operator="equal">
      <formula>"DOM"</formula>
    </cfRule>
    <cfRule type="cellIs" dxfId="54" priority="170" operator="equal">
      <formula>"F"</formula>
    </cfRule>
    <cfRule type="cellIs" dxfId="53" priority="169" operator="equal">
      <formula>"SAB"</formula>
    </cfRule>
    <cfRule type="cellIs" dxfId="52" priority="167" operator="equal">
      <formula>"FERIADO"</formula>
    </cfRule>
  </conditionalFormatting>
  <conditionalFormatting sqref="J43:J52">
    <cfRule type="cellIs" dxfId="51" priority="208" operator="equal">
      <formula>"FERIADO"</formula>
    </cfRule>
    <cfRule type="cellIs" dxfId="50" priority="209" operator="equal">
      <formula>"DOM"</formula>
    </cfRule>
    <cfRule type="cellIs" dxfId="49" priority="210" operator="equal">
      <formula>"SAB"</formula>
    </cfRule>
    <cfRule type="cellIs" dxfId="48" priority="211" operator="equal">
      <formula>"F"</formula>
    </cfRule>
  </conditionalFormatting>
  <conditionalFormatting sqref="K44:L46">
    <cfRule type="cellIs" dxfId="47" priority="164" operator="equal">
      <formula>"DOM"</formula>
    </cfRule>
    <cfRule type="cellIs" dxfId="46" priority="163" operator="equal">
      <formula>"FERIADO"</formula>
    </cfRule>
    <cfRule type="cellIs" dxfId="45" priority="165" operator="equal">
      <formula>"SAB"</formula>
    </cfRule>
    <cfRule type="cellIs" dxfId="44" priority="166" operator="equal">
      <formula>"F"</formula>
    </cfRule>
  </conditionalFormatting>
  <conditionalFormatting sqref="M43:N52">
    <cfRule type="cellIs" dxfId="43" priority="36" operator="equal">
      <formula>"SAB"</formula>
    </cfRule>
    <cfRule type="cellIs" dxfId="42" priority="37" operator="equal">
      <formula>"F"</formula>
    </cfRule>
    <cfRule type="cellIs" dxfId="41" priority="35" operator="equal">
      <formula>"DOM"</formula>
    </cfRule>
    <cfRule type="cellIs" dxfId="40" priority="34" operator="equal">
      <formula>"FERIADO"</formula>
    </cfRule>
  </conditionalFormatting>
  <conditionalFormatting sqref="O44:P46">
    <cfRule type="cellIs" dxfId="39" priority="162" operator="equal">
      <formula>"F"</formula>
    </cfRule>
    <cfRule type="cellIs" dxfId="38" priority="161" operator="equal">
      <formula>"SAB"</formula>
    </cfRule>
    <cfRule type="cellIs" dxfId="37" priority="160" operator="equal">
      <formula>"DOM"</formula>
    </cfRule>
    <cfRule type="cellIs" dxfId="36" priority="159" operator="equal">
      <formula>"FERIADO"</formula>
    </cfRule>
  </conditionalFormatting>
  <conditionalFormatting sqref="Q43:Q52">
    <cfRule type="cellIs" dxfId="35" priority="14" operator="equal">
      <formula>"FERIADO"</formula>
    </cfRule>
    <cfRule type="cellIs" dxfId="34" priority="15" operator="equal">
      <formula>"DOM"</formula>
    </cfRule>
    <cfRule type="cellIs" dxfId="33" priority="17" operator="equal">
      <formula>"F"</formula>
    </cfRule>
    <cfRule type="cellIs" dxfId="32" priority="16" operator="equal">
      <formula>"SAB"</formula>
    </cfRule>
  </conditionalFormatting>
  <conditionalFormatting sqref="R44:S46">
    <cfRule type="cellIs" dxfId="31" priority="157" operator="equal">
      <formula>"SAB"</formula>
    </cfRule>
    <cfRule type="cellIs" dxfId="30" priority="156" operator="equal">
      <formula>"DOM"</formula>
    </cfRule>
    <cfRule type="cellIs" dxfId="29" priority="155" operator="equal">
      <formula>"FERIADO"</formula>
    </cfRule>
    <cfRule type="cellIs" dxfId="28" priority="158" operator="equal">
      <formula>"F"</formula>
    </cfRule>
  </conditionalFormatting>
  <conditionalFormatting sqref="T43:U52">
    <cfRule type="cellIs" dxfId="27" priority="33" operator="equal">
      <formula>"F"</formula>
    </cfRule>
    <cfRule type="cellIs" dxfId="26" priority="31" operator="equal">
      <formula>"DOM"</formula>
    </cfRule>
    <cfRule type="cellIs" dxfId="25" priority="30" operator="equal">
      <formula>"FERIADO"</formula>
    </cfRule>
    <cfRule type="cellIs" dxfId="24" priority="32" operator="equal">
      <formula>"SAB"</formula>
    </cfRule>
  </conditionalFormatting>
  <conditionalFormatting sqref="V44:X46">
    <cfRule type="cellIs" dxfId="23" priority="146" operator="equal">
      <formula>"F"</formula>
    </cfRule>
    <cfRule type="cellIs" dxfId="22" priority="145" operator="equal">
      <formula>"SAB"</formula>
    </cfRule>
    <cfRule type="cellIs" dxfId="21" priority="144" operator="equal">
      <formula>"DOM"</formula>
    </cfRule>
    <cfRule type="cellIs" dxfId="20" priority="143" operator="equal">
      <formula>"FERIADO"</formula>
    </cfRule>
  </conditionalFormatting>
  <conditionalFormatting sqref="W43:Z43">
    <cfRule type="cellIs" dxfId="19" priority="213" operator="equal">
      <formula>"DOM"</formula>
    </cfRule>
    <cfRule type="cellIs" dxfId="18" priority="214" operator="equal">
      <formula>"SAB"</formula>
    </cfRule>
    <cfRule type="cellIs" dxfId="17" priority="215" operator="equal">
      <formula>"F"</formula>
    </cfRule>
    <cfRule type="cellIs" dxfId="16" priority="212" operator="equal">
      <formula>"FERIADO"</formula>
    </cfRule>
  </conditionalFormatting>
  <conditionalFormatting sqref="AA43:AB52">
    <cfRule type="cellIs" dxfId="15" priority="29" operator="equal">
      <formula>"F"</formula>
    </cfRule>
    <cfRule type="cellIs" dxfId="14" priority="28" operator="equal">
      <formula>"SAB"</formula>
    </cfRule>
    <cfRule type="cellIs" dxfId="13" priority="27" operator="equal">
      <formula>"DOM"</formula>
    </cfRule>
    <cfRule type="cellIs" dxfId="12" priority="26" operator="equal">
      <formula>"FERIADO"</formula>
    </cfRule>
  </conditionalFormatting>
  <conditionalFormatting sqref="AC43:AG43">
    <cfRule type="cellIs" dxfId="11" priority="216" operator="equal">
      <formula>"FERIADO"</formula>
    </cfRule>
    <cfRule type="cellIs" dxfId="10" priority="217" operator="equal">
      <formula>"DOM"</formula>
    </cfRule>
    <cfRule type="cellIs" dxfId="9" priority="218" operator="equal">
      <formula>"SAB"</formula>
    </cfRule>
    <cfRule type="cellIs" dxfId="8" priority="219" operator="equal">
      <formula>"F"</formula>
    </cfRule>
  </conditionalFormatting>
  <conditionalFormatting sqref="AH43:AI52">
    <cfRule type="cellIs" dxfId="7" priority="24" operator="equal">
      <formula>"SAB"</formula>
    </cfRule>
    <cfRule type="cellIs" dxfId="6" priority="22" operator="equal">
      <formula>"FERIADO"</formula>
    </cfRule>
    <cfRule type="cellIs" dxfId="5" priority="23" operator="equal">
      <formula>"DOM"</formula>
    </cfRule>
    <cfRule type="cellIs" dxfId="4" priority="25" operator="equal">
      <formula>"F"</formula>
    </cfRule>
  </conditionalFormatting>
  <conditionalFormatting sqref="AJ43">
    <cfRule type="cellIs" dxfId="3" priority="225" operator="equal">
      <formula>"DOM"</formula>
    </cfRule>
    <cfRule type="cellIs" dxfId="2" priority="226" operator="equal">
      <formula>"SAB"</formula>
    </cfRule>
    <cfRule type="cellIs" dxfId="1" priority="227" operator="equal">
      <formula>"F"</formula>
    </cfRule>
    <cfRule type="cellIs" dxfId="0" priority="224" operator="equal">
      <formula>"FERIADO"</formula>
    </cfRule>
  </conditionalFormatting>
  <pageMargins left="0.34" right="0.17" top="0.3" bottom="0.32" header="0" footer="0"/>
  <pageSetup paperSize="9" scale="85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5511959572215</dc:creator>
  <cp:keywords/>
  <dc:description/>
  <cp:lastModifiedBy>Maxxima Construções</cp:lastModifiedBy>
  <cp:revision/>
  <dcterms:created xsi:type="dcterms:W3CDTF">2022-03-29T11:49:21Z</dcterms:created>
  <dcterms:modified xsi:type="dcterms:W3CDTF">2025-12-22T17:08:58Z</dcterms:modified>
  <cp:category/>
  <cp:contentStatus/>
</cp:coreProperties>
</file>